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99C3D45C-04FB-4B65-B22D-453BDF3A8EB5}"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5" i="1" l="1"/>
  <c r="E292" i="1"/>
  <c r="E51" i="1"/>
  <c r="E216" i="1"/>
  <c r="E219" i="1"/>
  <c r="E222" i="1" l="1"/>
  <c r="E191" i="1"/>
  <c r="E286" i="1"/>
  <c r="E289" i="1" l="1"/>
  <c r="E266" i="1"/>
  <c r="E212" i="1"/>
  <c r="E263" i="1" l="1"/>
  <c r="E254" i="1" l="1"/>
  <c r="E201" i="1"/>
  <c r="E114" i="1"/>
  <c r="E280" i="1" l="1"/>
  <c r="E83" i="1"/>
  <c r="E95" i="1"/>
  <c r="E80" i="1" l="1"/>
  <c r="E48" i="1" l="1"/>
  <c r="E32" i="1"/>
  <c r="E30" i="1"/>
  <c r="E260" i="1" l="1"/>
  <c r="E272" i="1" l="1"/>
  <c r="E269" i="1"/>
  <c r="E257" i="1"/>
  <c r="E183" i="1" l="1"/>
  <c r="E77" i="1" l="1"/>
  <c r="E28" i="1"/>
  <c r="E144" i="1" l="1"/>
  <c r="E148" i="1"/>
  <c r="E151" i="1"/>
  <c r="E154" i="1"/>
  <c r="E159" i="1"/>
  <c r="E161" i="1"/>
  <c r="E165" i="1"/>
  <c r="E169" i="1"/>
  <c r="E172" i="1"/>
  <c r="E176" i="1"/>
  <c r="E180" i="1"/>
  <c r="E187" i="1"/>
  <c r="E195" i="1"/>
  <c r="E198" i="1"/>
  <c r="E205" i="1"/>
  <c r="E209" i="1"/>
  <c r="E226" i="1"/>
  <c r="E233" i="1"/>
  <c r="E236" i="1"/>
  <c r="E239" i="1"/>
  <c r="E242" i="1"/>
  <c r="E245" i="1"/>
  <c r="E248" i="1"/>
  <c r="E251" i="1"/>
  <c r="E283" i="1"/>
  <c r="E141" i="1"/>
  <c r="E137" i="1"/>
  <c r="E133" i="1"/>
  <c r="E129" i="1"/>
  <c r="E125" i="1"/>
  <c r="E117" i="1"/>
  <c r="E109" i="1"/>
  <c r="E105" i="1"/>
  <c r="E101" i="1"/>
  <c r="E88" i="1"/>
  <c r="E91" i="1"/>
  <c r="E74" i="1"/>
  <c r="E71" i="1"/>
  <c r="E68" i="1"/>
  <c r="E62" i="1"/>
  <c r="E59" i="1"/>
  <c r="E56" i="1"/>
  <c r="E45" i="1"/>
  <c r="E42" i="1"/>
  <c r="E39" i="1"/>
  <c r="E36" i="1" l="1"/>
  <c r="E26" i="1"/>
  <c r="E24" i="1"/>
  <c r="E294" i="1" l="1"/>
  <c r="E297" i="1" s="1"/>
  <c r="E299" i="1" s="1"/>
  <c r="E300" i="1" s="1"/>
  <c r="E301" i="1" s="1"/>
</calcChain>
</file>

<file path=xl/sharedStrings.xml><?xml version="1.0" encoding="utf-8"?>
<sst xmlns="http://schemas.openxmlformats.org/spreadsheetml/2006/main" count="287" uniqueCount="174">
  <si>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</si>
  <si>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</si>
  <si>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</si>
  <si>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</si>
  <si>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</si>
  <si>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</si>
  <si>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</si>
  <si>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</si>
  <si>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</si>
  <si>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</si>
  <si>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</si>
  <si>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</si>
  <si>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</si>
  <si>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</si>
  <si>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</si>
  <si>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</si>
  <si>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</si>
  <si>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</si>
  <si>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</si>
  <si>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Vhodna vrata</t>
  </si>
  <si>
    <t>1.</t>
  </si>
  <si>
    <t>kom</t>
  </si>
  <si>
    <t>kpl</t>
  </si>
  <si>
    <t>2.</t>
  </si>
  <si>
    <t>m2</t>
  </si>
  <si>
    <t>3.</t>
  </si>
  <si>
    <t>4.</t>
  </si>
  <si>
    <t>5.</t>
  </si>
  <si>
    <t>6.</t>
  </si>
  <si>
    <t>7.</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</si>
  <si>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</si>
  <si>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</si>
  <si>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</si>
  <si>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Keramičarska dela</t>
  </si>
  <si>
    <t xml:space="preserve">Stenska obloga s keramičnimi ploščicami </t>
  </si>
  <si>
    <t xml:space="preserve">Talna obloge s keramičnimi ploščicami </t>
  </si>
  <si>
    <t>Komplet s vsemi pomožnimi deli in prenosi in v skladu z navodili proizvajalca.</t>
  </si>
  <si>
    <t>Dobava in montaža alu profila 30/5 mm na stiku dveh različnih podov, vidno vijačen. Vključno z vsemi dodatnimi deli in prenosi.</t>
  </si>
  <si>
    <t>m'</t>
  </si>
  <si>
    <t>Umivalnik z armaturo in sifonom (kopalnica):</t>
  </si>
  <si>
    <t>Ogledalo s polico in kopalniško galanterijo</t>
  </si>
  <si>
    <t xml:space="preserve">WC školjka s PVC desko in WC galanterijo:          </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</si>
  <si>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</si>
  <si>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</si>
  <si>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</si>
  <si>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</si>
  <si>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</si>
  <si>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</si>
  <si>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</si>
  <si>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</si>
  <si>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</si>
  <si>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</si>
  <si>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</si>
  <si>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10.</t>
  </si>
  <si>
    <t>Odtočne cevi:</t>
  </si>
  <si>
    <t>-  DN 50</t>
  </si>
  <si>
    <t>-  DN 110</t>
  </si>
  <si>
    <t>11.</t>
  </si>
  <si>
    <t>Talni sifon v kopalnici</t>
  </si>
  <si>
    <t>dobava in montaža talnega sifona</t>
  </si>
  <si>
    <t>12.</t>
  </si>
  <si>
    <t>kos</t>
  </si>
  <si>
    <t>Pršna kad (tuš kabina)</t>
  </si>
  <si>
    <t>13.</t>
  </si>
  <si>
    <t>14.</t>
  </si>
  <si>
    <t>Priključek na obstoječo odtočno kanalizacijo:</t>
  </si>
  <si>
    <t>Priključek za pralni stroj - kromiran</t>
  </si>
  <si>
    <t>dobava in montaža kromiranega priključka za pralni stroj</t>
  </si>
  <si>
    <t>15.</t>
  </si>
  <si>
    <t>Sifon za pralni stroj</t>
  </si>
  <si>
    <t>dobava in montaža sifona za odtok za pralnega stroja</t>
  </si>
  <si>
    <t>16.</t>
  </si>
  <si>
    <t>17.</t>
  </si>
  <si>
    <t>18.</t>
  </si>
  <si>
    <t>tip AR-4P dim 425x125</t>
  </si>
  <si>
    <t>19.</t>
  </si>
  <si>
    <t>20.</t>
  </si>
  <si>
    <t>Okrogla spiralna zavita cev po DIN 24145 iz pocinkane jeklene pločevine vključno oblikovni elementi po DIN 24147, tesnilni, spojni, pritrdilni in pomožni material</t>
  </si>
  <si>
    <t>fi 100</t>
  </si>
  <si>
    <t>21.</t>
  </si>
  <si>
    <t>Pritrdilni, podporni in konstrukcijski material za kanale</t>
  </si>
  <si>
    <t>23.</t>
  </si>
  <si>
    <t>24.</t>
  </si>
  <si>
    <t>Kopalniški radiator</t>
  </si>
  <si>
    <t>25.</t>
  </si>
  <si>
    <t>26.</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</si>
  <si>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</si>
  <si>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</si>
  <si>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28.</t>
  </si>
  <si>
    <t>Nepredvidena dela</t>
  </si>
  <si>
    <t xml:space="preserve">Izvod za izenačitev potenciala v kopalnici, izveden z vodnikom P/FY 6mm2, komplet z objamkami za cevi vode in izvedba priključka kopalne kadi.   Dolžina izvoda 1 = 3m </t>
  </si>
  <si>
    <t>Dobava in vgradnja P/O  univerzalnega kopalniškega seta 230V/20A  komplet z dozo (TEM Čatež ali podobno)</t>
  </si>
  <si>
    <t>Dobava in vgradnja P/O tipkalo (zvonec) 230V/10A, enopolno  (TEM Čatež ali podobno)</t>
  </si>
  <si>
    <t>Drobni material</t>
  </si>
  <si>
    <t>SKUPAJ</t>
  </si>
  <si>
    <t>Vgradna omara</t>
  </si>
  <si>
    <t xml:space="preserve">Rušenje obstoječega tlaka (hodnik, kuhinja, kopalnica) v debelini do 10 cm komplet (finalni tlak, estrih) , vključno z nakladanjem in odvozom ruševin  v trajno deponijo, na razdaljo do 15km. </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</si>
  <si>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</si>
  <si>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Naprava hidroizolacije v mokrih prostorih na obstoječi estrih  s sistemom vodotesnih mas kot npr. HIDROSTOP ELASTIK, v dveh ali treh med seboj pravokotnih nanosih, zatesnitev na stikih tlak -stena.</t>
  </si>
  <si>
    <t>Radiator</t>
  </si>
  <si>
    <t>Dobava in montaža pokrova (čep) odtoka v kuhinji</t>
  </si>
  <si>
    <t>Odlop obstoječih dotrajanih naprav, opreme, kablov, 
kot so (svetilke, vtičnice, stikala, kabli,  fiksni priključki, tipala...)</t>
  </si>
  <si>
    <t>Dobava in vgradnja P/O  stikala 230V/ (6/10/16A)  (TEM Čatež ali podobno), navadno, komplet z globoko razvodnico</t>
  </si>
  <si>
    <t>Dobava in vgradnja P/O enofazne vtičnice 230V/ (6/10/16A) , komplet z globoko razvodnico (TEM Čatež ali podobno), za vlažne prostore mora biti nameščena z zaščitnim pokrovom</t>
  </si>
  <si>
    <t>Dobava in vgradnja P/O  stalne priključnice 230V/20A (TEM ČATEŽ ali podobno)</t>
  </si>
  <si>
    <t xml:space="preserve">Dobava in montaža rešetke za izenačevanje tlakov med sosednjimi prostori proizvod, vključno montaža v vrata, pritrdilni in pomožni material                                                                           </t>
  </si>
  <si>
    <t>Dobava in vgradnja   P/O  terminalske (telefonske) UTP vtičnice RJ45 kat. 6 / catv vtičnice (TEM Čatež ali podobno). , komplet z globoko razvodnico.</t>
  </si>
  <si>
    <t>Preostala oprema</t>
  </si>
  <si>
    <t>Odstranitev tapet (kopalnica), vključno z nakladanjem in odvozom v trajno deponijo, na razdaljo do 15km</t>
  </si>
  <si>
    <t>Leseni elementi z štedilnikom</t>
  </si>
  <si>
    <t>Dobava in montaža vhodnih vrat v stanovanje, po vzoru obstoječih, dimenzije 95x205, PVC, podboj in krilo, krilo-gladko, kvalitetno okovje, cilindrična ključavnica za večtočkovno zaklepanje, kljuka, kukalo, kompletno z vsemi pomožnimi deli, pomožnim in pritrdilnim materialom in transportom</t>
  </si>
  <si>
    <t>Notranja vrata (z nadsvetlobo)</t>
  </si>
  <si>
    <t>Dobava in montaža: enokrilna notranja vrata, dimenzije 90x200, lesen podboj, krilo-gladko s sredico iz perforirane iverne plošče obloga iz ultrapasa, gumijasto tesnilo, kvalitetno okovje, ključavnica, kljuka, tri nasadila, kompletno z vsemi pomožnimi deli, pomožnim in pritrdilnim materialom in transportom</t>
  </si>
  <si>
    <t>Dobava in montaža: Enokrilna notranja vrata (z nadsvetlobo), dimenzije 85x250, lesen podboj, krilo-gladko s sredico iz perforirane iverne plošče obloga iz ultrapasa, gumijasto tesnilo, kvalitetno okovje, ključavnica, kljuka, tri nasadila, kompletno z vsemi pomožnimi deli, pomožnim in pritrdilnim materialom in transportom</t>
  </si>
  <si>
    <t>Dobava in montaža lesenih vrat (iveral, bele barve, po vzoru obstoječih) za shrambo (velikosti cca. 70x200 in 70x50), kompletno z vsemi pomožnimi deli, pomožnim in pritrdilnim materialom in transportom</t>
  </si>
  <si>
    <t>Odstranitev pvc poda in parketa (dnevna soba), vključno z nakladanjem in odvozom v trajno deponijo, na razdaljo do 15km</t>
  </si>
  <si>
    <t>Vidne cevi ogrevanja</t>
  </si>
  <si>
    <t>barvanje vidnih cevi ogrevanja ( l= cca. 18 m)</t>
  </si>
  <si>
    <t>Temeljito čiščenje stanovanja med in po končanih delih</t>
  </si>
  <si>
    <t>Dobava in montaža svetilke za vlažne prostore (kopalnico), vsaj IP 44 z vtičnico, PRAKTICAL 1X18w, LIVAL ali podobno..kompletno z vsemi pomožnimi deli, pomožnim in pritrdilnim materialom in transportom</t>
  </si>
  <si>
    <t>Dobava in montaža RCD stikala za inštalacijo v kopalnici (po meritvenem poročilu elektro inštalacij)</t>
  </si>
  <si>
    <t>Dobava in montaža N/O tipskega stanovanjskega stikalnega bloka (dvoredni) z vrati in s sledečo opremo: stikalo 1p, 40A, SV 140, zaščitno stikalo KZS 25/0,03A, 2p, instalacijski odklopnik 1p 10/16 A, C (6x), prednapetostni odvodnik PROTEC C 2p, montažni, pritrdilnik in vijačni material</t>
  </si>
  <si>
    <t>Pregled plinske instalacije, čiščenje in AKZ zaščita.</t>
  </si>
  <si>
    <t>Čiščenje elektro omare (zbiralke in spoji v glavnem razdelilniku so zaprašeni) - povzeto po pregledu elektroinštalacij</t>
  </si>
  <si>
    <t xml:space="preserve">Odstranitev oz. iztrganje vgrajenih elementov na objektu -  vhodnih vrat / notranjih vrat (z nadsvetlobo), komplet s podbojem, vgradna omara, leseni elementi (kuhinja, kopalnica), štedilnik, svetila… vključno z nakladanjem in odvozom v trajno deponijo, na razdaljo do 15km </t>
  </si>
  <si>
    <t>5% vrednosti vseh del</t>
  </si>
  <si>
    <t>9,5% DDV</t>
  </si>
  <si>
    <t>Cena        (v EUR, brez DDV)</t>
  </si>
  <si>
    <t>Vrednost         (v EUR, brez DDV)</t>
  </si>
  <si>
    <r>
      <t>m</t>
    </r>
    <r>
      <rPr>
        <vertAlign val="superscript"/>
        <sz val="11"/>
        <rFont val="Arial"/>
        <family val="2"/>
        <charset val="238"/>
      </rPr>
      <t xml:space="preserve">2    </t>
    </r>
  </si>
  <si>
    <t>Dobava in montaža radiatorskega ventila / glave za obstoječ radiator v dnevni sobi</t>
  </si>
  <si>
    <t>PONUDBENA VREDNOST BREZ DDV</t>
  </si>
  <si>
    <t>PONUDBENA VREDNOST Z DDV</t>
  </si>
  <si>
    <t>LJUBLJANSKA ULICA 102, STAN. 13</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</si>
  <si>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</si>
  <si>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</si>
  <si>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dobava in montaža PP odtočnih cevi komplet s fazonskimi kosi za umivalnik, WC školjko in  kad</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</si>
  <si>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</si>
  <si>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</si>
  <si>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</si>
  <si>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Celotna kopalniška in WC oprema (wc školjka, kotliček, wc deska, wc metlica, umivalnik z armaturo in sifonom, tuš kad z obzidavo, armaturo in sifonom ter pršno cevjo, stenski bojler, kopalniški radiator…), tudi radiator v kuhinji</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</si>
  <si>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</si>
  <si>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</si>
  <si>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r>
      <t>dobava in montaža umivalnika dimenzije 60 cm z enoročno armaturo s kotnimi ventili, kromiranim sifonom ter pritrdilnim materialom.</t>
    </r>
    <r>
      <rPr>
        <sz val="11"/>
        <color rgb="FFFF0000"/>
        <rFont val="Arial"/>
        <family val="2"/>
        <charset val="238"/>
      </rPr>
      <t xml:space="preserve"> </t>
    </r>
  </si>
  <si>
    <t>dobava in montaža ogledala 70x60 cm s polico, držalo za brisače 2/2 in etažer 60 cm.</t>
  </si>
  <si>
    <t>dobava in montaža školjke z odtokom v steno ali tlak; kot obstoječa, dimenzije 380x650x395mm; PVC deska iz masivne plastike, držalo za WC papir, talno metlico in pritrdilni material.</t>
  </si>
  <si>
    <t>dobava in montaža WC kotlička - dvostopenjskega s kotlim ventilom in fleksibilno cevjo.</t>
  </si>
  <si>
    <t>dobava in montaža pršne kadi cca. 70x110 cm, z odtokom, enoročno armaturo, s kotnimi ventili in pomično konzolo s tušem ter pršno kabino.</t>
  </si>
  <si>
    <t>Dobava in montaža radiatorja (kuhinja) (dimenzije cca. 550x600) na obstoječ razvod, vključno z aksialnim termostatskim ventilom s termostatsko glavo, z nosilnima konzolama, drobnim montažnim materialom.</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</si>
  <si>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</si>
  <si>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</si>
  <si>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Izdelava in predaja dokazil o zanesljivosti stanovanja in garancij v digitalni obliki </t>
  </si>
  <si>
    <t>Izdelava in predaja navodil za obratovanje in vzdrževanje stanovanja</t>
  </si>
  <si>
    <t>Demontaža sanitarne opreme, vklučno z nakladanjem in odvozom v trajno deponijo na razdaljo do 15km</t>
  </si>
  <si>
    <t>Popravilo / nastavitev okna / okenskega okvirja/senčil, dvokrilno PVC okno, dimenzije cca. 1,8x1,4m; kompletno z vsemi pomožnimi deli, pomožnim in pritrdilnim materialom (tesnila, kljuka…)</t>
  </si>
  <si>
    <t>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</si>
  <si>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Dobava in izdelava obloge s talnimi ploščicami (hodnik, kuhinja, kopalnica),  nedrseče, ploščice položene na izravnano podlago in lepilo odporno na vlago, Stiki minimalni, zapolnjeni s fugirno maso, izvedba stika - zaključka s steno s trajnoelastičnim kitom, vključno s stensko obrobo, Z vsemi dodatnimi deli in transporti.</t>
  </si>
  <si>
    <t>Zračnik z regulacijo d=125,</t>
  </si>
  <si>
    <t>dobava in montaža zračnika - kopalnica</t>
  </si>
  <si>
    <t>Odstranitev oz. iztrganje stenske keramike (kopalnica, kuhinja), vključno z odbijanjem , nakladanjem in odvozom v trajno deponijo, na razdaljo do 15km</t>
  </si>
  <si>
    <t>Dvakratno slikanje obstoječih notranjih stropov z disperzijsko barvo, z vsemi preddeli, kitanjem stikov  in brušenjem, 2x glajenje površin in brušenje, slikanje s kvalitetno barvo (pol disperzijska barva) 2x</t>
  </si>
  <si>
    <t>Dobava in polaganje lamelnega parketa (DS),  vključno z  brušenjem, kitanjem  in lakiranjem z vodnim poliuretanskim dvokomponentnim lakom (pol mat).  Kompletno z novimi kotnimi letvami in vsemi pomožnimi deli.</t>
  </si>
  <si>
    <t>27.</t>
  </si>
  <si>
    <t>Dobava in montaža vodoodpornih osb plošč na mestu jaška, kjer potekajo vodovodne cevi. Zagraditev jaška kot obstoječi, izvedba z vso podkonstrukcijo in potrebnim montažnim materialom. Vgradnja vrat v jašek na mestu vodomera.</t>
  </si>
  <si>
    <t>Opraviti pregled in preizkus tesnosti plinske instalacije s strani pooblaščene, strokovno usposobljene osebe, s pridobljenimi a-testi in certifikati. Zapisnik izročiti naročniku.</t>
  </si>
  <si>
    <t>Plinski ventil s termovarovalom (kuhinja)</t>
  </si>
  <si>
    <t>Dobava in montaža novega ventila s termovarovalom, ter odtranitev starega.</t>
  </si>
  <si>
    <t>22.</t>
  </si>
  <si>
    <t>Začasna odstranitev radiatorja, hramba in nato ponovna montaža.</t>
  </si>
  <si>
    <t>Dobava in izdelava stenske obloge s keramičnimi ploščicami (kopalnica, kuhinja).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</si>
  <si>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Ureditev vseh potrebnih ključev za stanovanje in skupne prostore skladno s smernicami.</t>
  </si>
  <si>
    <t>dobava in montaža kopalniškega cevnega radiatorja vključno s čepom, odzračnim ventilom, radiatorskim ventilom za spodnji dvotočkovni priklop na sistem vključno termostatsko glavo in z nosilnima konzolama, drobnim montažnim materialom, dimenzije cca 300-500x1000-1500</t>
  </si>
  <si>
    <t>Pregledi, meritve, izdaja protokolov in certifikatov</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</si>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</sst>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rgb="FFFF0000"/>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9" fillId="0" borderId="0"/>
    <xf numFmtId="165" fontId="1" fillId="0" borderId="0" applyFont="0" applyFill="0" applyBorder="0" applyAlignment="0" applyProtection="0"/>
  </cellStyleXfs>
  <cellXfs count="60">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0" fontId="4" fillId="0" borderId="0" xfId="0" applyFont="1" applyFill="1" applyAlignment="1">
      <alignment horizontal="center" vertical="center"/>
    </xf>
    <xf numFmtId="4" fontId="3" fillId="0" borderId="0" xfId="0" applyNumberFormat="1" applyFont="1" applyFill="1" applyAlignment="1">
      <alignment horizontal="center"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0" fontId="4" fillId="0" borderId="0" xfId="0" applyFont="1" applyFill="1"/>
    <xf numFmtId="0" fontId="5" fillId="0" borderId="0" xfId="0" applyFont="1" applyFill="1" applyAlignment="1">
      <alignment horizontal="justify" vertical="top" wrapText="1"/>
    </xf>
    <xf numFmtId="0" fontId="3" fillId="0" borderId="0" xfId="0" applyFont="1" applyFill="1" applyAlignment="1">
      <alignment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0" fontId="5" fillId="0" borderId="0" xfId="0" applyFont="1" applyBorder="1" applyAlignment="1">
      <alignment horizontal="left" vertical="top" wrapText="1"/>
    </xf>
    <xf numFmtId="0" fontId="3"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3" fillId="0" borderId="0" xfId="0" applyFont="1" applyAlignment="1">
      <alignment vertical="top" wrapText="1"/>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5" fillId="0" borderId="0" xfId="1" quotePrefix="1" applyFont="1" applyAlignment="1">
      <alignment vertical="top" wrapText="1"/>
    </xf>
    <xf numFmtId="0" fontId="2" fillId="0" borderId="0" xfId="1" applyFont="1" applyAlignment="1">
      <alignment vertical="top" wrapText="1"/>
    </xf>
    <xf numFmtId="0" fontId="3" fillId="0" borderId="0" xfId="0" applyFont="1" applyAlignment="1">
      <alignment vertical="center" wrapText="1"/>
    </xf>
    <xf numFmtId="0" fontId="4" fillId="0" borderId="3" xfId="0" applyFont="1" applyBorder="1" applyAlignment="1">
      <alignment horizontal="center" vertical="center"/>
    </xf>
    <xf numFmtId="0" fontId="3" fillId="0" borderId="3" xfId="0" applyFont="1" applyBorder="1"/>
    <xf numFmtId="4" fontId="3" fillId="0" borderId="3" xfId="0" applyNumberFormat="1" applyFont="1" applyBorder="1" applyAlignment="1">
      <alignment horizontal="center" vertical="center"/>
    </xf>
    <xf numFmtId="4" fontId="3" fillId="0" borderId="3" xfId="0" applyNumberFormat="1" applyFont="1" applyBorder="1" applyAlignment="1">
      <alignment horizontal="right"/>
    </xf>
    <xf numFmtId="4" fontId="4" fillId="0" borderId="0" xfId="0" applyNumberFormat="1" applyFont="1" applyAlignment="1">
      <alignment horizontal="right"/>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4" fontId="5" fillId="0" borderId="0" xfId="0" applyNumberFormat="1" applyFont="1" applyAlignment="1">
      <alignment horizontal="left" vertical="center"/>
    </xf>
    <xf numFmtId="166" fontId="5" fillId="0" borderId="0" xfId="4" applyNumberFormat="1" applyFont="1" applyFill="1" applyBorder="1" applyAlignment="1" applyProtection="1">
      <alignment horizontal="right" vertical="center"/>
      <protection locked="0"/>
    </xf>
    <xf numFmtId="164" fontId="5" fillId="0" borderId="0" xfId="4" applyNumberFormat="1" applyFont="1" applyFill="1" applyBorder="1" applyAlignment="1">
      <alignment horizontal="right" vertical="center"/>
    </xf>
  </cellXfs>
  <cellStyles count="5">
    <cellStyle name="Navadno" xfId="0" builtinId="0"/>
    <cellStyle name="Navadno 10 2" xfId="3" xr:uid="{3E618E3E-451A-446D-874E-BDF01AB6C9F2}"/>
    <cellStyle name="Navadno 2" xfId="1" xr:uid="{00000000-0005-0000-0000-000001000000}"/>
    <cellStyle name="Navadno 3" xfId="2" xr:uid="{00000000-0005-0000-0000-000002000000}"/>
    <cellStyle name="Vejica 2" xfId="4" xr:uid="{F4D6DAE5-9DB4-4252-B570-0274009D936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231</xdr:row>
      <xdr:rowOff>0</xdr:rowOff>
    </xdr:from>
    <xdr:to>
      <xdr:col>1</xdr:col>
      <xdr:colOff>9525</xdr:colOff>
      <xdr:row>231</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231</xdr:row>
      <xdr:rowOff>0</xdr:rowOff>
    </xdr:from>
    <xdr:to>
      <xdr:col>1</xdr:col>
      <xdr:colOff>9525</xdr:colOff>
      <xdr:row>231</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231</xdr:row>
      <xdr:rowOff>0</xdr:rowOff>
    </xdr:from>
    <xdr:to>
      <xdr:col>1</xdr:col>
      <xdr:colOff>9525</xdr:colOff>
      <xdr:row>231</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231</xdr:row>
      <xdr:rowOff>0</xdr:rowOff>
    </xdr:from>
    <xdr:to>
      <xdr:col>1</xdr:col>
      <xdr:colOff>9525</xdr:colOff>
      <xdr:row>231</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231</xdr:row>
      <xdr:rowOff>0</xdr:rowOff>
    </xdr:from>
    <xdr:to>
      <xdr:col>1</xdr:col>
      <xdr:colOff>9525</xdr:colOff>
      <xdr:row>231</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231</xdr:row>
      <xdr:rowOff>0</xdr:rowOff>
    </xdr:from>
    <xdr:to>
      <xdr:col>1</xdr:col>
      <xdr:colOff>9525</xdr:colOff>
      <xdr:row>231</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9" name="Picture 1" descr="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10" name="Picture 1" descr="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12" name="Picture 1" descr="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301"/>
  <sheetViews>
    <sheetView tabSelected="1" view="pageBreakPreview" topLeftCell="A277" zoomScaleNormal="90" zoomScaleSheetLayoutView="100" workbookViewId="0">
      <selection activeCell="E299" sqref="E299"/>
    </sheetView>
  </sheetViews>
  <sheetFormatPr defaultColWidth="9.140625" defaultRowHeight="14.25" x14ac:dyDescent="0.2"/>
  <cols>
    <col min="1" max="1" width="5.140625" style="1" bestFit="1" customWidth="1"/>
    <col min="2" max="2" width="76.5703125" style="1" customWidth="1"/>
    <col min="3" max="3" width="9.140625" style="1" bestFit="1" customWidth="1"/>
    <col min="4" max="4" width="11" style="1" customWidth="1"/>
    <col min="5" max="5" width="14.7109375" style="1" customWidth="1"/>
    <col min="6" max="16384" width="9.140625" style="1"/>
  </cols>
  <sheetData>
    <row r="3" spans="1:5" ht="15" x14ac:dyDescent="0.25">
      <c r="B3" s="11" t="s">
        <v>7</v>
      </c>
    </row>
    <row r="5" spans="1:5" x14ac:dyDescent="0.2">
      <c r="B5" s="12" t="s">
        <v>133</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3" t="s">
        <v>4</v>
      </c>
      <c r="B12" s="5" t="s">
        <v>5</v>
      </c>
      <c r="C12" s="5" t="s">
        <v>6</v>
      </c>
      <c r="D12" s="13" t="s">
        <v>127</v>
      </c>
      <c r="E12" s="13" t="s">
        <v>128</v>
      </c>
    </row>
    <row r="13" spans="1:5" ht="15" x14ac:dyDescent="0.2">
      <c r="A13" s="5"/>
      <c r="B13" s="14" t="s">
        <v>18</v>
      </c>
      <c r="C13" s="15"/>
      <c r="D13" s="16"/>
      <c r="E13" s="16"/>
    </row>
    <row r="14" spans="1:5" ht="15" x14ac:dyDescent="0.2">
      <c r="A14" s="5"/>
      <c r="B14" s="14" t="s">
        <v>17</v>
      </c>
      <c r="C14" s="15"/>
      <c r="D14" s="16"/>
      <c r="E14" s="16"/>
    </row>
    <row r="15" spans="1:5" ht="15" x14ac:dyDescent="0.2">
      <c r="A15" s="5"/>
      <c r="B15" s="14"/>
      <c r="C15" s="15"/>
      <c r="D15" s="16"/>
      <c r="E15" s="16"/>
    </row>
    <row r="16" spans="1:5" ht="15" x14ac:dyDescent="0.25">
      <c r="B16" s="2" t="s">
        <v>137</v>
      </c>
      <c r="C16" s="3"/>
      <c r="D16" s="3"/>
      <c r="E16" s="3"/>
    </row>
    <row r="17" spans="1:5" ht="356.25" x14ac:dyDescent="0.2">
      <c r="B17" s="34" t="s">
        <v>138</v>
      </c>
      <c r="C17" s="3"/>
      <c r="D17" s="3"/>
      <c r="E17" s="3"/>
    </row>
    <row r="18" spans="1:5" ht="270.75" x14ac:dyDescent="0.2">
      <c r="B18" s="34" t="s">
        <v>139</v>
      </c>
      <c r="C18" s="3"/>
      <c r="D18" s="3"/>
      <c r="E18" s="3"/>
    </row>
    <row r="19" spans="1:5" x14ac:dyDescent="0.2">
      <c r="C19" s="3"/>
      <c r="D19" s="3"/>
      <c r="E19" s="3"/>
    </row>
    <row r="20" spans="1:5" ht="15" x14ac:dyDescent="0.25">
      <c r="B20" s="2" t="s">
        <v>11</v>
      </c>
      <c r="C20" s="3"/>
      <c r="D20" s="3"/>
      <c r="E20" s="3"/>
    </row>
    <row r="21" spans="1:5" x14ac:dyDescent="0.2">
      <c r="B21" s="14"/>
      <c r="C21" s="3"/>
      <c r="D21" s="3"/>
      <c r="E21" s="3"/>
    </row>
    <row r="22" spans="1:5" ht="57" x14ac:dyDescent="0.2">
      <c r="A22" s="5" t="s">
        <v>20</v>
      </c>
      <c r="B22" s="14" t="s">
        <v>124</v>
      </c>
      <c r="C22" s="3"/>
      <c r="D22" s="6"/>
      <c r="E22" s="6"/>
    </row>
    <row r="23" spans="1:5" ht="15" x14ac:dyDescent="0.2">
      <c r="A23" s="5"/>
      <c r="B23" s="1" t="s">
        <v>19</v>
      </c>
      <c r="D23" s="4"/>
      <c r="E23" s="4"/>
    </row>
    <row r="24" spans="1:5" ht="15" x14ac:dyDescent="0.2">
      <c r="A24" s="5"/>
      <c r="B24" s="1" t="s">
        <v>21</v>
      </c>
      <c r="C24" s="3">
        <v>1</v>
      </c>
      <c r="D24" s="6">
        <v>0</v>
      </c>
      <c r="E24" s="6">
        <f>C24*D24</f>
        <v>0</v>
      </c>
    </row>
    <row r="25" spans="1:5" ht="15" x14ac:dyDescent="0.2">
      <c r="A25" s="5"/>
      <c r="B25" s="1" t="s">
        <v>111</v>
      </c>
      <c r="C25" s="3"/>
      <c r="D25" s="6"/>
      <c r="E25" s="6"/>
    </row>
    <row r="26" spans="1:5" ht="15" x14ac:dyDescent="0.2">
      <c r="A26" s="5"/>
      <c r="B26" s="1" t="s">
        <v>21</v>
      </c>
      <c r="C26" s="3">
        <v>3</v>
      </c>
      <c r="D26" s="6">
        <v>0</v>
      </c>
      <c r="E26" s="6">
        <f>C26*D26</f>
        <v>0</v>
      </c>
    </row>
    <row r="27" spans="1:5" ht="15" x14ac:dyDescent="0.2">
      <c r="A27" s="5"/>
      <c r="B27" s="1" t="s">
        <v>95</v>
      </c>
      <c r="C27" s="3"/>
      <c r="D27" s="6"/>
      <c r="E27" s="6"/>
    </row>
    <row r="28" spans="1:5" ht="15" x14ac:dyDescent="0.2">
      <c r="A28" s="5"/>
      <c r="B28" s="1" t="s">
        <v>21</v>
      </c>
      <c r="C28" s="3">
        <v>1</v>
      </c>
      <c r="D28" s="6">
        <v>0</v>
      </c>
      <c r="E28" s="6">
        <f>C28*D28</f>
        <v>0</v>
      </c>
    </row>
    <row r="29" spans="1:5" ht="15" x14ac:dyDescent="0.2">
      <c r="A29" s="5"/>
      <c r="B29" s="1" t="s">
        <v>109</v>
      </c>
      <c r="C29" s="3"/>
      <c r="D29" s="6"/>
      <c r="E29" s="6"/>
    </row>
    <row r="30" spans="1:5" ht="15" x14ac:dyDescent="0.2">
      <c r="A30" s="5"/>
      <c r="B30" s="1" t="s">
        <v>22</v>
      </c>
      <c r="C30" s="3">
        <v>1</v>
      </c>
      <c r="D30" s="6">
        <v>0</v>
      </c>
      <c r="E30" s="6">
        <f>C30*D30</f>
        <v>0</v>
      </c>
    </row>
    <row r="31" spans="1:5" ht="15" x14ac:dyDescent="0.2">
      <c r="A31" s="5"/>
      <c r="B31" s="1" t="s">
        <v>107</v>
      </c>
      <c r="C31" s="3"/>
      <c r="D31" s="6"/>
      <c r="E31" s="6"/>
    </row>
    <row r="32" spans="1:5" ht="15" x14ac:dyDescent="0.2">
      <c r="A32" s="5"/>
      <c r="B32" s="1" t="s">
        <v>22</v>
      </c>
      <c r="C32" s="3">
        <v>1</v>
      </c>
      <c r="D32" s="6">
        <v>0</v>
      </c>
      <c r="E32" s="6">
        <f>C32*D32</f>
        <v>0</v>
      </c>
    </row>
    <row r="33" spans="1:5" ht="15" x14ac:dyDescent="0.2">
      <c r="A33" s="5"/>
      <c r="C33" s="3"/>
      <c r="D33" s="6"/>
      <c r="E33" s="6"/>
    </row>
    <row r="34" spans="1:5" ht="28.5" x14ac:dyDescent="0.2">
      <c r="A34" s="5" t="s">
        <v>23</v>
      </c>
      <c r="B34" s="14" t="s">
        <v>153</v>
      </c>
      <c r="C34" s="3"/>
      <c r="D34" s="6"/>
      <c r="E34" s="6"/>
    </row>
    <row r="35" spans="1:5" ht="42.75" x14ac:dyDescent="0.2">
      <c r="A35" s="5"/>
      <c r="B35" s="17" t="s">
        <v>140</v>
      </c>
      <c r="C35" s="3"/>
      <c r="D35" s="6"/>
      <c r="E35" s="6"/>
    </row>
    <row r="36" spans="1:5" ht="15" x14ac:dyDescent="0.2">
      <c r="A36" s="5"/>
      <c r="B36" s="1" t="s">
        <v>22</v>
      </c>
      <c r="C36" s="3">
        <v>1</v>
      </c>
      <c r="D36" s="6">
        <v>0</v>
      </c>
      <c r="E36" s="6">
        <f>C36*D36</f>
        <v>0</v>
      </c>
    </row>
    <row r="37" spans="1:5" ht="15" x14ac:dyDescent="0.2">
      <c r="A37" s="5"/>
      <c r="C37" s="3"/>
      <c r="D37" s="6"/>
      <c r="E37" s="6"/>
    </row>
    <row r="38" spans="1:5" ht="28.5" x14ac:dyDescent="0.2">
      <c r="A38" s="5" t="s">
        <v>25</v>
      </c>
      <c r="B38" s="14" t="s">
        <v>159</v>
      </c>
      <c r="C38" s="3"/>
      <c r="D38" s="4"/>
      <c r="E38" s="6"/>
    </row>
    <row r="39" spans="1:5" ht="15" x14ac:dyDescent="0.2">
      <c r="A39" s="5"/>
      <c r="B39" s="1" t="s">
        <v>24</v>
      </c>
      <c r="C39" s="8">
        <v>18</v>
      </c>
      <c r="D39" s="6">
        <v>0</v>
      </c>
      <c r="E39" s="6">
        <f>C39*D39</f>
        <v>0</v>
      </c>
    </row>
    <row r="40" spans="1:5" ht="15" x14ac:dyDescent="0.2">
      <c r="A40" s="5"/>
      <c r="C40" s="3"/>
      <c r="D40" s="6"/>
      <c r="E40" s="6"/>
    </row>
    <row r="41" spans="1:5" ht="42.75" x14ac:dyDescent="0.2">
      <c r="A41" s="5" t="s">
        <v>26</v>
      </c>
      <c r="B41" s="14" t="s">
        <v>96</v>
      </c>
      <c r="C41" s="3"/>
      <c r="D41" s="4"/>
      <c r="E41" s="6"/>
    </row>
    <row r="42" spans="1:5" ht="15" x14ac:dyDescent="0.2">
      <c r="A42" s="5"/>
      <c r="B42" s="1" t="s">
        <v>24</v>
      </c>
      <c r="C42" s="8">
        <v>22</v>
      </c>
      <c r="D42" s="6">
        <v>0</v>
      </c>
      <c r="E42" s="6">
        <f>C42*D42</f>
        <v>0</v>
      </c>
    </row>
    <row r="43" spans="1:5" ht="15" x14ac:dyDescent="0.2">
      <c r="A43" s="5"/>
      <c r="C43" s="3"/>
      <c r="D43" s="6"/>
      <c r="E43" s="6"/>
    </row>
    <row r="44" spans="1:5" ht="28.5" x14ac:dyDescent="0.2">
      <c r="A44" s="5" t="s">
        <v>27</v>
      </c>
      <c r="B44" s="14" t="s">
        <v>115</v>
      </c>
      <c r="C44" s="3"/>
      <c r="D44" s="4"/>
      <c r="E44" s="6"/>
    </row>
    <row r="45" spans="1:5" ht="15" x14ac:dyDescent="0.2">
      <c r="A45" s="5"/>
      <c r="B45" s="1" t="s">
        <v>24</v>
      </c>
      <c r="C45" s="8">
        <v>15.5</v>
      </c>
      <c r="D45" s="6">
        <v>0</v>
      </c>
      <c r="E45" s="6">
        <f>C45*D45</f>
        <v>0</v>
      </c>
    </row>
    <row r="46" spans="1:5" ht="15" x14ac:dyDescent="0.2">
      <c r="A46" s="5"/>
      <c r="C46" s="8"/>
      <c r="D46" s="6"/>
      <c r="E46" s="6"/>
    </row>
    <row r="47" spans="1:5" ht="28.5" x14ac:dyDescent="0.2">
      <c r="A47" s="5" t="s">
        <v>28</v>
      </c>
      <c r="B47" s="14" t="s">
        <v>108</v>
      </c>
      <c r="C47" s="3"/>
      <c r="D47" s="4"/>
      <c r="E47" s="6"/>
    </row>
    <row r="48" spans="1:5" ht="15" x14ac:dyDescent="0.2">
      <c r="A48" s="5"/>
      <c r="B48" s="1" t="s">
        <v>24</v>
      </c>
      <c r="C48" s="8">
        <v>10</v>
      </c>
      <c r="D48" s="6">
        <v>0</v>
      </c>
      <c r="E48" s="6">
        <f>C48*D48</f>
        <v>0</v>
      </c>
    </row>
    <row r="49" spans="1:5" ht="15" x14ac:dyDescent="0.2">
      <c r="A49" s="5"/>
      <c r="C49" s="8"/>
      <c r="D49" s="6"/>
      <c r="E49" s="6"/>
    </row>
    <row r="50" spans="1:5" ht="15" x14ac:dyDescent="0.2">
      <c r="A50" s="5" t="s">
        <v>29</v>
      </c>
      <c r="B50" s="14" t="s">
        <v>168</v>
      </c>
      <c r="C50" s="8"/>
      <c r="D50" s="6"/>
      <c r="E50" s="6"/>
    </row>
    <row r="51" spans="1:5" ht="15" x14ac:dyDescent="0.2">
      <c r="A51" s="5"/>
      <c r="B51" s="1" t="s">
        <v>21</v>
      </c>
      <c r="C51" s="8">
        <v>1</v>
      </c>
      <c r="D51" s="6">
        <v>0</v>
      </c>
      <c r="E51" s="6">
        <f>C51*D51</f>
        <v>0</v>
      </c>
    </row>
    <row r="52" spans="1:5" ht="15" x14ac:dyDescent="0.2">
      <c r="A52" s="5"/>
      <c r="C52" s="3"/>
      <c r="D52" s="6"/>
      <c r="E52" s="6"/>
    </row>
    <row r="53" spans="1:5" ht="15" x14ac:dyDescent="0.25">
      <c r="A53" s="5"/>
      <c r="B53" s="2" t="s">
        <v>12</v>
      </c>
      <c r="C53" s="3"/>
      <c r="D53" s="6"/>
      <c r="E53" s="6"/>
    </row>
    <row r="54" spans="1:5" ht="15" x14ac:dyDescent="0.2">
      <c r="A54" s="5"/>
      <c r="C54" s="3"/>
      <c r="D54" s="6"/>
      <c r="E54" s="6"/>
    </row>
    <row r="55" spans="1:5" ht="57" x14ac:dyDescent="0.2">
      <c r="A55" s="5" t="s">
        <v>20</v>
      </c>
      <c r="B55" s="14" t="s">
        <v>97</v>
      </c>
      <c r="C55" s="3"/>
      <c r="D55" s="4"/>
      <c r="E55" s="6"/>
    </row>
    <row r="56" spans="1:5" ht="15" x14ac:dyDescent="0.2">
      <c r="A56" s="5"/>
      <c r="B56" s="1" t="s">
        <v>24</v>
      </c>
      <c r="C56" s="3">
        <v>22</v>
      </c>
      <c r="D56" s="6">
        <v>0</v>
      </c>
      <c r="E56" s="6">
        <f>C56*D56</f>
        <v>0</v>
      </c>
    </row>
    <row r="57" spans="1:5" ht="15" x14ac:dyDescent="0.2">
      <c r="A57" s="5"/>
      <c r="C57" s="3"/>
      <c r="D57" s="6"/>
      <c r="E57" s="6"/>
    </row>
    <row r="58" spans="1:5" ht="57" x14ac:dyDescent="0.2">
      <c r="A58" s="5" t="s">
        <v>23</v>
      </c>
      <c r="B58" s="14" t="s">
        <v>30</v>
      </c>
      <c r="C58" s="3"/>
      <c r="D58" s="6"/>
      <c r="E58" s="6"/>
    </row>
    <row r="59" spans="1:5" ht="16.5" x14ac:dyDescent="0.2">
      <c r="A59" s="5"/>
      <c r="B59" s="14" t="s">
        <v>129</v>
      </c>
      <c r="C59" s="3">
        <v>22</v>
      </c>
      <c r="D59" s="6">
        <v>0</v>
      </c>
      <c r="E59" s="6">
        <f>C59*D59</f>
        <v>0</v>
      </c>
    </row>
    <row r="60" spans="1:5" ht="15" x14ac:dyDescent="0.2">
      <c r="A60" s="5"/>
      <c r="B60" s="14"/>
      <c r="C60" s="3"/>
      <c r="D60" s="6"/>
      <c r="E60" s="6"/>
    </row>
    <row r="61" spans="1:5" ht="28.5" x14ac:dyDescent="0.2">
      <c r="A61" s="5" t="s">
        <v>25</v>
      </c>
      <c r="B61" s="14" t="s">
        <v>31</v>
      </c>
      <c r="C61" s="3"/>
      <c r="D61" s="6"/>
      <c r="E61" s="6"/>
    </row>
    <row r="62" spans="1:5" ht="15" x14ac:dyDescent="0.2">
      <c r="A62" s="5"/>
      <c r="B62" s="14" t="s">
        <v>24</v>
      </c>
      <c r="C62" s="3">
        <v>18</v>
      </c>
      <c r="D62" s="6">
        <v>0</v>
      </c>
      <c r="E62" s="6">
        <f>C62*D62</f>
        <v>0</v>
      </c>
    </row>
    <row r="63" spans="1:5" ht="15" x14ac:dyDescent="0.2">
      <c r="A63" s="5"/>
      <c r="C63" s="3"/>
      <c r="D63" s="6"/>
      <c r="E63" s="6"/>
    </row>
    <row r="64" spans="1:5" ht="15" x14ac:dyDescent="0.25">
      <c r="A64" s="7"/>
      <c r="B64" s="18" t="s">
        <v>8</v>
      </c>
      <c r="C64" s="8"/>
      <c r="D64" s="6"/>
      <c r="E64" s="6"/>
    </row>
    <row r="65" spans="1:5" ht="15" x14ac:dyDescent="0.25">
      <c r="A65" s="7"/>
      <c r="B65" s="18" t="s">
        <v>13</v>
      </c>
      <c r="C65" s="8"/>
      <c r="D65" s="6"/>
      <c r="E65" s="6"/>
    </row>
    <row r="66" spans="1:5" ht="15" x14ac:dyDescent="0.2">
      <c r="A66" s="5"/>
      <c r="C66" s="3"/>
      <c r="D66" s="6"/>
      <c r="E66" s="6"/>
    </row>
    <row r="67" spans="1:5" ht="15" x14ac:dyDescent="0.2">
      <c r="A67" s="5" t="s">
        <v>20</v>
      </c>
      <c r="B67" s="19" t="s">
        <v>32</v>
      </c>
      <c r="C67" s="3"/>
      <c r="D67" s="6"/>
      <c r="E67" s="6"/>
    </row>
    <row r="68" spans="1:5" ht="15" x14ac:dyDescent="0.2">
      <c r="A68" s="5"/>
      <c r="B68" s="14" t="s">
        <v>21</v>
      </c>
      <c r="C68" s="3">
        <v>3</v>
      </c>
      <c r="D68" s="6">
        <v>0</v>
      </c>
      <c r="E68" s="6">
        <f>C68*D68</f>
        <v>0</v>
      </c>
    </row>
    <row r="69" spans="1:5" ht="15" x14ac:dyDescent="0.25">
      <c r="A69" s="5"/>
      <c r="B69" s="2"/>
      <c r="C69" s="3"/>
      <c r="D69" s="6"/>
      <c r="E69" s="6"/>
    </row>
    <row r="70" spans="1:5" ht="57" x14ac:dyDescent="0.2">
      <c r="A70" s="5" t="s">
        <v>23</v>
      </c>
      <c r="B70" s="14" t="s">
        <v>110</v>
      </c>
      <c r="C70" s="3"/>
      <c r="D70" s="6"/>
      <c r="E70" s="6"/>
    </row>
    <row r="71" spans="1:5" ht="15" x14ac:dyDescent="0.2">
      <c r="A71" s="5"/>
      <c r="B71" s="1" t="s">
        <v>21</v>
      </c>
      <c r="C71" s="3">
        <v>1</v>
      </c>
      <c r="D71" s="6">
        <v>0</v>
      </c>
      <c r="E71" s="6">
        <f>C71*D71</f>
        <v>0</v>
      </c>
    </row>
    <row r="72" spans="1:5" ht="15" x14ac:dyDescent="0.2">
      <c r="A72" s="5"/>
      <c r="C72" s="3"/>
      <c r="D72" s="6"/>
      <c r="E72" s="6"/>
    </row>
    <row r="73" spans="1:5" ht="57" x14ac:dyDescent="0.2">
      <c r="A73" s="5" t="s">
        <v>25</v>
      </c>
      <c r="B73" s="14" t="s">
        <v>112</v>
      </c>
      <c r="C73" s="3"/>
      <c r="D73" s="6"/>
      <c r="E73" s="6"/>
    </row>
    <row r="74" spans="1:5" ht="15" x14ac:dyDescent="0.2">
      <c r="A74" s="5"/>
      <c r="B74" s="1" t="s">
        <v>21</v>
      </c>
      <c r="C74" s="3">
        <v>1</v>
      </c>
      <c r="D74" s="6">
        <v>0</v>
      </c>
      <c r="E74" s="6">
        <f>C74*D74</f>
        <v>0</v>
      </c>
    </row>
    <row r="75" spans="1:5" ht="15" x14ac:dyDescent="0.2">
      <c r="A75" s="5"/>
      <c r="C75" s="3"/>
      <c r="D75" s="6"/>
      <c r="E75" s="6"/>
    </row>
    <row r="76" spans="1:5" ht="71.25" x14ac:dyDescent="0.2">
      <c r="A76" s="5" t="s">
        <v>26</v>
      </c>
      <c r="B76" s="14" t="s">
        <v>113</v>
      </c>
      <c r="C76" s="3"/>
      <c r="D76" s="6"/>
      <c r="E76" s="6"/>
    </row>
    <row r="77" spans="1:5" ht="15" x14ac:dyDescent="0.2">
      <c r="A77" s="5"/>
      <c r="B77" s="1" t="s">
        <v>21</v>
      </c>
      <c r="C77" s="3">
        <v>2</v>
      </c>
      <c r="D77" s="6">
        <v>0</v>
      </c>
      <c r="E77" s="6">
        <f>C77*D77</f>
        <v>0</v>
      </c>
    </row>
    <row r="78" spans="1:5" ht="15" x14ac:dyDescent="0.2">
      <c r="A78" s="5"/>
      <c r="C78" s="3"/>
      <c r="D78" s="6"/>
      <c r="E78" s="6"/>
    </row>
    <row r="79" spans="1:5" ht="42.75" x14ac:dyDescent="0.2">
      <c r="A79" s="7" t="s">
        <v>27</v>
      </c>
      <c r="B79" s="20" t="s">
        <v>114</v>
      </c>
      <c r="C79" s="3"/>
      <c r="D79" s="6"/>
      <c r="E79" s="6"/>
    </row>
    <row r="80" spans="1:5" ht="15" x14ac:dyDescent="0.2">
      <c r="A80" s="5"/>
      <c r="B80" s="1" t="s">
        <v>22</v>
      </c>
      <c r="C80" s="3">
        <v>1</v>
      </c>
      <c r="D80" s="6">
        <v>0</v>
      </c>
      <c r="E80" s="6">
        <f>C80*D80</f>
        <v>0</v>
      </c>
    </row>
    <row r="81" spans="1:5" ht="15" x14ac:dyDescent="0.2">
      <c r="A81" s="5"/>
      <c r="C81" s="3"/>
      <c r="D81" s="6"/>
      <c r="E81" s="6"/>
    </row>
    <row r="82" spans="1:5" ht="42.75" x14ac:dyDescent="0.2">
      <c r="A82" s="5" t="s">
        <v>28</v>
      </c>
      <c r="B82" s="14" t="s">
        <v>154</v>
      </c>
      <c r="C82" s="3"/>
      <c r="D82" s="6"/>
      <c r="E82" s="6"/>
    </row>
    <row r="83" spans="1:5" ht="15" x14ac:dyDescent="0.2">
      <c r="A83" s="5"/>
      <c r="B83" s="1" t="s">
        <v>21</v>
      </c>
      <c r="C83" s="3">
        <v>2</v>
      </c>
      <c r="D83" s="6">
        <v>0</v>
      </c>
      <c r="E83" s="6">
        <f>C83*D83</f>
        <v>0</v>
      </c>
    </row>
    <row r="84" spans="1:5" ht="15" x14ac:dyDescent="0.2">
      <c r="A84" s="5"/>
      <c r="C84" s="3"/>
      <c r="D84" s="6"/>
      <c r="E84" s="6"/>
    </row>
    <row r="85" spans="1:5" ht="15" x14ac:dyDescent="0.25">
      <c r="A85" s="5"/>
      <c r="B85" s="2" t="s">
        <v>14</v>
      </c>
      <c r="C85" s="3"/>
      <c r="D85" s="6"/>
      <c r="E85" s="6"/>
    </row>
    <row r="86" spans="1:5" ht="15" x14ac:dyDescent="0.2">
      <c r="A86" s="5"/>
      <c r="C86" s="3"/>
      <c r="D86" s="6"/>
      <c r="E86" s="6"/>
    </row>
    <row r="87" spans="1:5" ht="57" x14ac:dyDescent="0.2">
      <c r="A87" s="5" t="s">
        <v>20</v>
      </c>
      <c r="B87" s="14" t="s">
        <v>155</v>
      </c>
      <c r="C87" s="3"/>
      <c r="D87" s="6"/>
      <c r="E87" s="6"/>
    </row>
    <row r="88" spans="1:5" ht="15" x14ac:dyDescent="0.2">
      <c r="A88" s="5"/>
      <c r="B88" s="1" t="s">
        <v>24</v>
      </c>
      <c r="C88" s="3">
        <v>90</v>
      </c>
      <c r="D88" s="6">
        <v>0</v>
      </c>
      <c r="E88" s="6">
        <f>C88*D88</f>
        <v>0</v>
      </c>
    </row>
    <row r="89" spans="1:5" ht="15" x14ac:dyDescent="0.2">
      <c r="A89" s="5"/>
      <c r="C89" s="3"/>
      <c r="D89" s="6"/>
      <c r="E89" s="6"/>
    </row>
    <row r="90" spans="1:5" ht="42.75" x14ac:dyDescent="0.2">
      <c r="A90" s="5" t="s">
        <v>23</v>
      </c>
      <c r="B90" s="14" t="s">
        <v>160</v>
      </c>
      <c r="C90" s="3"/>
      <c r="D90" s="6"/>
      <c r="E90" s="6"/>
    </row>
    <row r="91" spans="1:5" ht="15" x14ac:dyDescent="0.2">
      <c r="A91" s="5"/>
      <c r="B91" s="1" t="s">
        <v>24</v>
      </c>
      <c r="C91" s="3">
        <v>37.5</v>
      </c>
      <c r="D91" s="6">
        <v>0</v>
      </c>
      <c r="E91" s="6">
        <f>C91*D91</f>
        <v>0</v>
      </c>
    </row>
    <row r="92" spans="1:5" ht="15" x14ac:dyDescent="0.2">
      <c r="A92" s="5"/>
      <c r="C92" s="3"/>
      <c r="D92" s="6"/>
      <c r="E92" s="6"/>
    </row>
    <row r="93" spans="1:5" ht="15" x14ac:dyDescent="0.2">
      <c r="A93" s="5" t="s">
        <v>25</v>
      </c>
      <c r="B93" s="21" t="s">
        <v>116</v>
      </c>
      <c r="C93" s="3"/>
      <c r="D93" s="6"/>
      <c r="E93" s="6"/>
    </row>
    <row r="94" spans="1:5" ht="15" x14ac:dyDescent="0.2">
      <c r="A94" s="5"/>
      <c r="B94" s="21" t="s">
        <v>117</v>
      </c>
      <c r="C94" s="3"/>
      <c r="D94" s="6"/>
      <c r="E94" s="6"/>
    </row>
    <row r="95" spans="1:5" ht="15" x14ac:dyDescent="0.2">
      <c r="A95" s="5"/>
      <c r="B95" s="1" t="s">
        <v>45</v>
      </c>
      <c r="C95" s="3">
        <v>18</v>
      </c>
      <c r="D95" s="6">
        <v>0</v>
      </c>
      <c r="E95" s="6">
        <f t="shared" ref="E95" si="0">C95*D95</f>
        <v>0</v>
      </c>
    </row>
    <row r="96" spans="1:5" ht="15" x14ac:dyDescent="0.2">
      <c r="A96" s="5"/>
      <c r="C96" s="3"/>
      <c r="D96" s="6"/>
      <c r="E96" s="6"/>
    </row>
    <row r="97" spans="1:5" ht="15" x14ac:dyDescent="0.25">
      <c r="A97" s="5"/>
      <c r="B97" s="2" t="s">
        <v>33</v>
      </c>
      <c r="C97" s="3"/>
      <c r="D97" s="6"/>
      <c r="E97" s="6"/>
    </row>
    <row r="98" spans="1:5" ht="15" x14ac:dyDescent="0.2">
      <c r="A98" s="5"/>
      <c r="C98" s="3"/>
      <c r="D98" s="6"/>
      <c r="E98" s="6"/>
    </row>
    <row r="99" spans="1:5" ht="15" x14ac:dyDescent="0.2">
      <c r="A99" s="5" t="s">
        <v>20</v>
      </c>
      <c r="B99" s="14" t="s">
        <v>34</v>
      </c>
      <c r="C99" s="3"/>
      <c r="D99" s="6"/>
      <c r="E99" s="6"/>
    </row>
    <row r="100" spans="1:5" ht="99.75" x14ac:dyDescent="0.2">
      <c r="A100" s="5"/>
      <c r="B100" s="34" t="s">
        <v>169</v>
      </c>
      <c r="C100" s="3"/>
      <c r="D100" s="6"/>
      <c r="E100" s="6"/>
    </row>
    <row r="101" spans="1:5" ht="15" x14ac:dyDescent="0.2">
      <c r="A101" s="5"/>
      <c r="B101" s="1" t="s">
        <v>24</v>
      </c>
      <c r="C101" s="3">
        <v>27.5</v>
      </c>
      <c r="D101" s="6">
        <v>0</v>
      </c>
      <c r="E101" s="6">
        <f>C101*D101</f>
        <v>0</v>
      </c>
    </row>
    <row r="102" spans="1:5" ht="15" x14ac:dyDescent="0.2">
      <c r="A102" s="5"/>
      <c r="C102" s="3"/>
      <c r="D102" s="6"/>
      <c r="E102" s="6"/>
    </row>
    <row r="103" spans="1:5" ht="15" x14ac:dyDescent="0.2">
      <c r="A103" s="5" t="s">
        <v>23</v>
      </c>
      <c r="B103" s="14" t="s">
        <v>35</v>
      </c>
      <c r="C103" s="3"/>
      <c r="D103" s="6"/>
      <c r="E103" s="6"/>
    </row>
    <row r="104" spans="1:5" ht="71.25" x14ac:dyDescent="0.2">
      <c r="A104" s="5"/>
      <c r="B104" s="34" t="s">
        <v>156</v>
      </c>
      <c r="C104" s="3"/>
      <c r="D104" s="6"/>
      <c r="E104" s="6"/>
    </row>
    <row r="105" spans="1:5" ht="15" x14ac:dyDescent="0.2">
      <c r="A105" s="5"/>
      <c r="B105" s="1" t="s">
        <v>24</v>
      </c>
      <c r="C105" s="3">
        <v>22</v>
      </c>
      <c r="D105" s="6">
        <v>0</v>
      </c>
      <c r="E105" s="6">
        <f>C105*D105</f>
        <v>0</v>
      </c>
    </row>
    <row r="106" spans="1:5" ht="15" x14ac:dyDescent="0.2">
      <c r="A106" s="5"/>
      <c r="C106" s="3"/>
      <c r="D106" s="6"/>
      <c r="E106" s="6"/>
    </row>
    <row r="107" spans="1:5" ht="42.75" x14ac:dyDescent="0.2">
      <c r="A107" s="5" t="s">
        <v>25</v>
      </c>
      <c r="B107" s="14" t="s">
        <v>98</v>
      </c>
      <c r="C107" s="3"/>
      <c r="D107" s="6"/>
      <c r="E107" s="6"/>
    </row>
    <row r="108" spans="1:5" ht="15" x14ac:dyDescent="0.2">
      <c r="A108" s="5"/>
      <c r="B108" s="14" t="s">
        <v>36</v>
      </c>
      <c r="C108" s="3"/>
      <c r="D108" s="6"/>
      <c r="E108" s="6"/>
    </row>
    <row r="109" spans="1:5" ht="15" x14ac:dyDescent="0.2">
      <c r="A109" s="5"/>
      <c r="B109" s="14" t="s">
        <v>24</v>
      </c>
      <c r="C109" s="3">
        <v>5.5</v>
      </c>
      <c r="D109" s="6">
        <v>0</v>
      </c>
      <c r="E109" s="6">
        <f>C109*D109</f>
        <v>0</v>
      </c>
    </row>
    <row r="110" spans="1:5" ht="15" x14ac:dyDescent="0.2">
      <c r="A110" s="5"/>
      <c r="C110" s="3"/>
      <c r="D110" s="6"/>
      <c r="E110" s="6"/>
    </row>
    <row r="111" spans="1:5" ht="15" x14ac:dyDescent="0.25">
      <c r="A111" s="5"/>
      <c r="B111" s="2" t="s">
        <v>15</v>
      </c>
      <c r="C111" s="3"/>
      <c r="D111" s="6"/>
      <c r="E111" s="6"/>
    </row>
    <row r="112" spans="1:5" ht="15" x14ac:dyDescent="0.2">
      <c r="A112" s="5"/>
      <c r="C112" s="3"/>
      <c r="D112" s="6"/>
      <c r="E112" s="6"/>
    </row>
    <row r="113" spans="1:5" ht="42.75" x14ac:dyDescent="0.2">
      <c r="A113" s="5" t="s">
        <v>20</v>
      </c>
      <c r="B113" s="14" t="s">
        <v>161</v>
      </c>
      <c r="C113" s="3"/>
      <c r="D113" s="6"/>
      <c r="E113" s="6"/>
    </row>
    <row r="114" spans="1:5" ht="15" x14ac:dyDescent="0.2">
      <c r="A114" s="5"/>
      <c r="B114" s="14" t="s">
        <v>24</v>
      </c>
      <c r="C114" s="3">
        <v>15.5</v>
      </c>
      <c r="D114" s="6">
        <v>0</v>
      </c>
      <c r="E114" s="6">
        <f>C114*D114</f>
        <v>0</v>
      </c>
    </row>
    <row r="115" spans="1:5" ht="15" x14ac:dyDescent="0.2">
      <c r="A115" s="5"/>
      <c r="C115" s="3"/>
      <c r="D115" s="6"/>
      <c r="E115" s="6"/>
    </row>
    <row r="116" spans="1:5" ht="28.5" x14ac:dyDescent="0.2">
      <c r="A116" s="5" t="s">
        <v>23</v>
      </c>
      <c r="B116" s="14" t="s">
        <v>37</v>
      </c>
      <c r="C116" s="3"/>
      <c r="D116" s="6"/>
      <c r="E116" s="6"/>
    </row>
    <row r="117" spans="1:5" ht="15" x14ac:dyDescent="0.2">
      <c r="A117" s="5"/>
      <c r="B117" s="14" t="s">
        <v>38</v>
      </c>
      <c r="C117" s="3">
        <v>1</v>
      </c>
      <c r="D117" s="6">
        <v>0</v>
      </c>
      <c r="E117" s="6">
        <f>C117*D117</f>
        <v>0</v>
      </c>
    </row>
    <row r="118" spans="1:5" ht="15" x14ac:dyDescent="0.2">
      <c r="A118" s="5"/>
      <c r="C118" s="3"/>
      <c r="D118" s="6"/>
      <c r="E118" s="6"/>
    </row>
    <row r="119" spans="1:5" ht="15" x14ac:dyDescent="0.25">
      <c r="A119" s="5"/>
      <c r="B119" s="2" t="s">
        <v>9</v>
      </c>
      <c r="C119" s="3"/>
      <c r="D119" s="6"/>
      <c r="E119" s="6"/>
    </row>
    <row r="120" spans="1:5" ht="409.5" x14ac:dyDescent="0.2">
      <c r="A120" s="5"/>
      <c r="B120" s="35" t="s">
        <v>141</v>
      </c>
      <c r="C120" s="3"/>
      <c r="D120" s="6"/>
      <c r="E120" s="6"/>
    </row>
    <row r="121" spans="1:5" ht="313.5" x14ac:dyDescent="0.2">
      <c r="A121" s="5"/>
      <c r="B121" s="35" t="s">
        <v>142</v>
      </c>
      <c r="C121" s="3"/>
      <c r="D121" s="6"/>
      <c r="E121" s="6"/>
    </row>
    <row r="122" spans="1:5" ht="15" x14ac:dyDescent="0.2">
      <c r="A122" s="5"/>
      <c r="B122" s="21"/>
      <c r="C122" s="3"/>
      <c r="D122" s="6"/>
      <c r="E122" s="6"/>
    </row>
    <row r="123" spans="1:5" ht="15" x14ac:dyDescent="0.2">
      <c r="A123" s="5" t="s">
        <v>20</v>
      </c>
      <c r="B123" s="21" t="s">
        <v>39</v>
      </c>
      <c r="C123" s="3"/>
      <c r="D123" s="6"/>
      <c r="E123" s="6"/>
    </row>
    <row r="124" spans="1:5" ht="28.5" x14ac:dyDescent="0.2">
      <c r="A124" s="5"/>
      <c r="B124" s="21" t="s">
        <v>143</v>
      </c>
      <c r="C124" s="3"/>
      <c r="D124" s="6"/>
      <c r="E124" s="6"/>
    </row>
    <row r="125" spans="1:5" ht="15" x14ac:dyDescent="0.2">
      <c r="A125" s="5"/>
      <c r="B125" s="1" t="s">
        <v>22</v>
      </c>
      <c r="C125" s="3">
        <v>1</v>
      </c>
      <c r="D125" s="6">
        <v>0</v>
      </c>
      <c r="E125" s="6">
        <f>C125*D125</f>
        <v>0</v>
      </c>
    </row>
    <row r="126" spans="1:5" ht="15" x14ac:dyDescent="0.2">
      <c r="A126" s="5"/>
      <c r="C126" s="3"/>
      <c r="D126" s="6"/>
      <c r="E126" s="6"/>
    </row>
    <row r="127" spans="1:5" ht="15" x14ac:dyDescent="0.2">
      <c r="A127" s="5" t="s">
        <v>23</v>
      </c>
      <c r="B127" s="21" t="s">
        <v>40</v>
      </c>
      <c r="C127" s="3"/>
      <c r="D127" s="6"/>
      <c r="E127" s="6"/>
    </row>
    <row r="128" spans="1:5" ht="28.5" x14ac:dyDescent="0.2">
      <c r="A128" s="5"/>
      <c r="B128" s="21" t="s">
        <v>144</v>
      </c>
      <c r="C128" s="3"/>
      <c r="D128" s="6"/>
      <c r="E128" s="6"/>
    </row>
    <row r="129" spans="1:5" ht="15" x14ac:dyDescent="0.2">
      <c r="A129" s="5"/>
      <c r="B129" s="1" t="s">
        <v>22</v>
      </c>
      <c r="C129" s="3">
        <v>1</v>
      </c>
      <c r="D129" s="6">
        <v>0</v>
      </c>
      <c r="E129" s="6">
        <f>C129*D129</f>
        <v>0</v>
      </c>
    </row>
    <row r="130" spans="1:5" ht="15" x14ac:dyDescent="0.2">
      <c r="A130" s="5"/>
      <c r="C130" s="3"/>
      <c r="D130" s="6"/>
      <c r="E130" s="6"/>
    </row>
    <row r="131" spans="1:5" ht="15" x14ac:dyDescent="0.2">
      <c r="A131" s="5" t="s">
        <v>25</v>
      </c>
      <c r="B131" s="22" t="s">
        <v>41</v>
      </c>
      <c r="C131" s="3"/>
      <c r="D131" s="6"/>
      <c r="E131" s="6"/>
    </row>
    <row r="132" spans="1:5" ht="42.75" x14ac:dyDescent="0.2">
      <c r="A132" s="5"/>
      <c r="B132" s="21" t="s">
        <v>145</v>
      </c>
      <c r="C132" s="3"/>
      <c r="D132" s="6"/>
      <c r="E132" s="6"/>
    </row>
    <row r="133" spans="1:5" ht="15" x14ac:dyDescent="0.2">
      <c r="A133" s="5"/>
      <c r="B133" s="1" t="s">
        <v>22</v>
      </c>
      <c r="C133" s="3">
        <v>1</v>
      </c>
      <c r="D133" s="6">
        <v>0</v>
      </c>
      <c r="E133" s="6">
        <f>C133*D133</f>
        <v>0</v>
      </c>
    </row>
    <row r="134" spans="1:5" ht="15" x14ac:dyDescent="0.2">
      <c r="A134" s="5"/>
      <c r="C134" s="3"/>
      <c r="D134" s="6"/>
      <c r="E134" s="6"/>
    </row>
    <row r="135" spans="1:5" ht="15" x14ac:dyDescent="0.2">
      <c r="A135" s="5" t="s">
        <v>26</v>
      </c>
      <c r="B135" s="21" t="s">
        <v>42</v>
      </c>
      <c r="C135" s="3"/>
      <c r="D135" s="6"/>
      <c r="E135" s="6"/>
    </row>
    <row r="136" spans="1:5" ht="28.5" x14ac:dyDescent="0.2">
      <c r="A136" s="5"/>
      <c r="B136" s="21" t="s">
        <v>146</v>
      </c>
      <c r="C136" s="3"/>
      <c r="D136" s="6"/>
      <c r="E136" s="6"/>
    </row>
    <row r="137" spans="1:5" ht="15" x14ac:dyDescent="0.2">
      <c r="A137" s="5"/>
      <c r="B137" s="1" t="s">
        <v>21</v>
      </c>
      <c r="C137" s="3">
        <v>1</v>
      </c>
      <c r="D137" s="6">
        <v>0</v>
      </c>
      <c r="E137" s="6">
        <f>C137*D137</f>
        <v>0</v>
      </c>
    </row>
    <row r="138" spans="1:5" ht="15" x14ac:dyDescent="0.2">
      <c r="A138" s="5"/>
      <c r="B138" s="21"/>
      <c r="C138" s="3"/>
      <c r="D138" s="6"/>
      <c r="E138" s="6"/>
    </row>
    <row r="139" spans="1:5" ht="15" x14ac:dyDescent="0.2">
      <c r="A139" s="5" t="s">
        <v>27</v>
      </c>
      <c r="B139" s="21" t="s">
        <v>43</v>
      </c>
      <c r="C139" s="3"/>
      <c r="D139" s="6"/>
      <c r="E139" s="6"/>
    </row>
    <row r="140" spans="1:5" ht="15" x14ac:dyDescent="0.2">
      <c r="A140" s="5"/>
      <c r="B140" s="21" t="s">
        <v>44</v>
      </c>
      <c r="C140" s="3"/>
      <c r="D140" s="6"/>
      <c r="E140" s="6"/>
    </row>
    <row r="141" spans="1:5" ht="15" x14ac:dyDescent="0.2">
      <c r="A141" s="5"/>
      <c r="B141" s="1" t="s">
        <v>45</v>
      </c>
      <c r="C141" s="3">
        <v>15</v>
      </c>
      <c r="D141" s="6">
        <v>0</v>
      </c>
      <c r="E141" s="6">
        <f>C141*D141</f>
        <v>0</v>
      </c>
    </row>
    <row r="142" spans="1:5" ht="15" x14ac:dyDescent="0.2">
      <c r="A142" s="5"/>
      <c r="C142" s="3"/>
      <c r="D142" s="6"/>
      <c r="E142" s="6"/>
    </row>
    <row r="143" spans="1:5" ht="15" x14ac:dyDescent="0.2">
      <c r="A143" s="5" t="s">
        <v>28</v>
      </c>
      <c r="B143" s="21" t="s">
        <v>46</v>
      </c>
      <c r="C143" s="3"/>
      <c r="D143" s="6"/>
      <c r="E143" s="6"/>
    </row>
    <row r="144" spans="1:5" ht="15" x14ac:dyDescent="0.2">
      <c r="A144" s="5"/>
      <c r="B144" s="1" t="s">
        <v>21</v>
      </c>
      <c r="C144" s="3">
        <v>1</v>
      </c>
      <c r="D144" s="6">
        <v>0</v>
      </c>
      <c r="E144" s="6">
        <f t="shared" ref="E144:E198" si="1">C144*D144</f>
        <v>0</v>
      </c>
    </row>
    <row r="145" spans="1:5" ht="15" x14ac:dyDescent="0.2">
      <c r="A145" s="5"/>
      <c r="C145" s="3"/>
      <c r="D145" s="6"/>
      <c r="E145" s="6"/>
    </row>
    <row r="146" spans="1:5" ht="15" x14ac:dyDescent="0.2">
      <c r="A146" s="5" t="s">
        <v>29</v>
      </c>
      <c r="B146" s="21" t="s">
        <v>47</v>
      </c>
      <c r="C146" s="3"/>
      <c r="D146" s="6"/>
      <c r="E146" s="6"/>
    </row>
    <row r="147" spans="1:5" ht="15" x14ac:dyDescent="0.2">
      <c r="A147" s="5"/>
      <c r="B147" s="21" t="s">
        <v>48</v>
      </c>
      <c r="C147" s="3"/>
      <c r="D147" s="6"/>
      <c r="E147" s="6"/>
    </row>
    <row r="148" spans="1:5" ht="15" x14ac:dyDescent="0.2">
      <c r="A148" s="5"/>
      <c r="B148" s="1" t="s">
        <v>22</v>
      </c>
      <c r="C148" s="3">
        <v>2</v>
      </c>
      <c r="D148" s="6">
        <v>0</v>
      </c>
      <c r="E148" s="6">
        <f t="shared" si="1"/>
        <v>0</v>
      </c>
    </row>
    <row r="149" spans="1:5" ht="15" x14ac:dyDescent="0.2">
      <c r="A149" s="5"/>
      <c r="C149" s="3"/>
      <c r="D149" s="6"/>
      <c r="E149" s="6"/>
    </row>
    <row r="150" spans="1:5" ht="15" x14ac:dyDescent="0.2">
      <c r="A150" s="5" t="s">
        <v>50</v>
      </c>
      <c r="B150" s="21" t="s">
        <v>49</v>
      </c>
      <c r="C150" s="3"/>
      <c r="D150" s="6"/>
      <c r="E150" s="6"/>
    </row>
    <row r="151" spans="1:5" ht="15" x14ac:dyDescent="0.2">
      <c r="A151" s="5"/>
      <c r="B151" s="1" t="s">
        <v>22</v>
      </c>
      <c r="C151" s="3">
        <v>2</v>
      </c>
      <c r="D151" s="6">
        <v>0</v>
      </c>
      <c r="E151" s="6">
        <f t="shared" si="1"/>
        <v>0</v>
      </c>
    </row>
    <row r="152" spans="1:5" ht="15" x14ac:dyDescent="0.2">
      <c r="A152" s="5"/>
      <c r="C152" s="3"/>
      <c r="D152" s="6"/>
      <c r="E152" s="6"/>
    </row>
    <row r="153" spans="1:5" ht="15" x14ac:dyDescent="0.2">
      <c r="A153" s="5" t="s">
        <v>52</v>
      </c>
      <c r="B153" s="14" t="s">
        <v>51</v>
      </c>
      <c r="C153" s="3"/>
      <c r="D153" s="6"/>
      <c r="E153" s="6"/>
    </row>
    <row r="154" spans="1:5" ht="15" x14ac:dyDescent="0.2">
      <c r="A154" s="5"/>
      <c r="B154" s="1" t="s">
        <v>22</v>
      </c>
      <c r="C154" s="3">
        <v>1</v>
      </c>
      <c r="D154" s="6">
        <v>0</v>
      </c>
      <c r="E154" s="6">
        <f t="shared" si="1"/>
        <v>0</v>
      </c>
    </row>
    <row r="155" spans="1:5" ht="15" x14ac:dyDescent="0.2">
      <c r="A155" s="5"/>
      <c r="C155" s="3"/>
      <c r="D155" s="6"/>
      <c r="E155" s="6"/>
    </row>
    <row r="156" spans="1:5" ht="15" x14ac:dyDescent="0.2">
      <c r="A156" s="5" t="s">
        <v>53</v>
      </c>
      <c r="B156" s="21" t="s">
        <v>54</v>
      </c>
      <c r="C156" s="3"/>
      <c r="D156" s="6"/>
      <c r="E156" s="6"/>
    </row>
    <row r="157" spans="1:5" ht="28.5" x14ac:dyDescent="0.2">
      <c r="A157" s="5"/>
      <c r="B157" s="21" t="s">
        <v>136</v>
      </c>
      <c r="C157" s="3"/>
      <c r="D157" s="6"/>
      <c r="E157" s="6"/>
    </row>
    <row r="158" spans="1:5" ht="15" x14ac:dyDescent="0.2">
      <c r="A158" s="5"/>
      <c r="B158" s="21" t="s">
        <v>55</v>
      </c>
      <c r="C158" s="3"/>
      <c r="D158" s="6"/>
      <c r="E158" s="6"/>
    </row>
    <row r="159" spans="1:5" ht="15" x14ac:dyDescent="0.2">
      <c r="A159" s="5"/>
      <c r="B159" s="21" t="s">
        <v>45</v>
      </c>
      <c r="C159" s="3">
        <v>10</v>
      </c>
      <c r="D159" s="6">
        <v>0</v>
      </c>
      <c r="E159" s="6">
        <f t="shared" si="1"/>
        <v>0</v>
      </c>
    </row>
    <row r="160" spans="1:5" ht="15" x14ac:dyDescent="0.2">
      <c r="A160" s="5"/>
      <c r="B160" s="23" t="s">
        <v>56</v>
      </c>
      <c r="C160" s="3"/>
      <c r="D160" s="6"/>
      <c r="E160" s="6"/>
    </row>
    <row r="161" spans="1:5" ht="15" x14ac:dyDescent="0.2">
      <c r="A161" s="5"/>
      <c r="B161" s="1" t="s">
        <v>45</v>
      </c>
      <c r="C161" s="3">
        <v>5</v>
      </c>
      <c r="D161" s="6">
        <v>0</v>
      </c>
      <c r="E161" s="6">
        <f t="shared" si="1"/>
        <v>0</v>
      </c>
    </row>
    <row r="162" spans="1:5" ht="15" x14ac:dyDescent="0.2">
      <c r="A162" s="5"/>
      <c r="C162" s="3"/>
      <c r="D162" s="6"/>
      <c r="E162" s="6"/>
    </row>
    <row r="163" spans="1:5" ht="15" x14ac:dyDescent="0.2">
      <c r="A163" s="5" t="s">
        <v>57</v>
      </c>
      <c r="B163" s="21" t="s">
        <v>58</v>
      </c>
      <c r="C163" s="3"/>
      <c r="D163" s="6"/>
      <c r="E163" s="6"/>
    </row>
    <row r="164" spans="1:5" ht="15" x14ac:dyDescent="0.2">
      <c r="A164" s="5"/>
      <c r="B164" s="21" t="s">
        <v>59</v>
      </c>
      <c r="C164" s="3"/>
      <c r="D164" s="6"/>
      <c r="E164" s="6"/>
    </row>
    <row r="165" spans="1:5" ht="15" x14ac:dyDescent="0.2">
      <c r="A165" s="5"/>
      <c r="B165" s="1" t="s">
        <v>61</v>
      </c>
      <c r="C165" s="3">
        <v>1</v>
      </c>
      <c r="D165" s="6">
        <v>0</v>
      </c>
      <c r="E165" s="6">
        <f t="shared" si="1"/>
        <v>0</v>
      </c>
    </row>
    <row r="166" spans="1:5" ht="15" x14ac:dyDescent="0.2">
      <c r="A166" s="5"/>
      <c r="C166" s="3"/>
      <c r="D166" s="6"/>
      <c r="E166" s="6"/>
    </row>
    <row r="167" spans="1:5" ht="15" x14ac:dyDescent="0.2">
      <c r="A167" s="5" t="s">
        <v>60</v>
      </c>
      <c r="B167" s="21" t="s">
        <v>62</v>
      </c>
      <c r="C167" s="3"/>
      <c r="D167" s="6"/>
      <c r="E167" s="6"/>
    </row>
    <row r="168" spans="1:5" ht="28.5" x14ac:dyDescent="0.2">
      <c r="A168" s="5"/>
      <c r="B168" s="21" t="s">
        <v>147</v>
      </c>
      <c r="C168" s="3"/>
      <c r="D168" s="6"/>
      <c r="E168" s="6"/>
    </row>
    <row r="169" spans="1:5" ht="15" x14ac:dyDescent="0.2">
      <c r="A169" s="5"/>
      <c r="B169" s="1" t="s">
        <v>22</v>
      </c>
      <c r="C169" s="3">
        <v>1</v>
      </c>
      <c r="D169" s="6">
        <v>0</v>
      </c>
      <c r="E169" s="6">
        <f t="shared" si="1"/>
        <v>0</v>
      </c>
    </row>
    <row r="170" spans="1:5" ht="15" x14ac:dyDescent="0.2">
      <c r="A170" s="5"/>
      <c r="C170" s="3"/>
      <c r="D170" s="6"/>
      <c r="E170" s="6"/>
    </row>
    <row r="171" spans="1:5" ht="15" x14ac:dyDescent="0.2">
      <c r="A171" s="5" t="s">
        <v>63</v>
      </c>
      <c r="B171" s="21" t="s">
        <v>65</v>
      </c>
      <c r="C171" s="3"/>
      <c r="D171" s="6"/>
      <c r="E171" s="6"/>
    </row>
    <row r="172" spans="1:5" ht="15" x14ac:dyDescent="0.2">
      <c r="A172" s="5"/>
      <c r="B172" s="1" t="s">
        <v>22</v>
      </c>
      <c r="C172" s="3">
        <v>1</v>
      </c>
      <c r="D172" s="6">
        <v>0</v>
      </c>
      <c r="E172" s="6">
        <f t="shared" si="1"/>
        <v>0</v>
      </c>
    </row>
    <row r="173" spans="1:5" ht="15" x14ac:dyDescent="0.2">
      <c r="A173" s="5"/>
      <c r="C173" s="3"/>
      <c r="D173" s="6"/>
      <c r="E173" s="6"/>
    </row>
    <row r="174" spans="1:5" ht="15" x14ac:dyDescent="0.2">
      <c r="A174" s="5" t="s">
        <v>64</v>
      </c>
      <c r="B174" s="21" t="s">
        <v>66</v>
      </c>
      <c r="C174" s="3"/>
      <c r="D174" s="6"/>
      <c r="E174" s="6"/>
    </row>
    <row r="175" spans="1:5" ht="15" x14ac:dyDescent="0.2">
      <c r="A175" s="5"/>
      <c r="B175" s="21" t="s">
        <v>67</v>
      </c>
      <c r="C175" s="3"/>
      <c r="D175" s="6"/>
      <c r="E175" s="6"/>
    </row>
    <row r="176" spans="1:5" ht="15" x14ac:dyDescent="0.2">
      <c r="A176" s="5"/>
      <c r="B176" s="1" t="s">
        <v>21</v>
      </c>
      <c r="C176" s="3">
        <v>1</v>
      </c>
      <c r="D176" s="6">
        <v>0</v>
      </c>
      <c r="E176" s="6">
        <f t="shared" si="1"/>
        <v>0</v>
      </c>
    </row>
    <row r="177" spans="1:5" ht="15" x14ac:dyDescent="0.2">
      <c r="A177" s="5"/>
      <c r="C177" s="3"/>
      <c r="D177" s="6"/>
      <c r="E177" s="6"/>
    </row>
    <row r="178" spans="1:5" ht="15" x14ac:dyDescent="0.2">
      <c r="A178" s="5" t="s">
        <v>68</v>
      </c>
      <c r="B178" s="21" t="s">
        <v>69</v>
      </c>
      <c r="C178" s="3"/>
      <c r="D178" s="6"/>
      <c r="E178" s="6"/>
    </row>
    <row r="179" spans="1:5" ht="15" x14ac:dyDescent="0.2">
      <c r="A179" s="5"/>
      <c r="B179" s="21" t="s">
        <v>70</v>
      </c>
      <c r="C179" s="3"/>
      <c r="D179" s="6"/>
      <c r="E179" s="6"/>
    </row>
    <row r="180" spans="1:5" ht="15" x14ac:dyDescent="0.2">
      <c r="A180" s="5"/>
      <c r="B180" s="1" t="s">
        <v>21</v>
      </c>
      <c r="C180" s="3">
        <v>1</v>
      </c>
      <c r="D180" s="6">
        <v>0</v>
      </c>
      <c r="E180" s="6">
        <f t="shared" si="1"/>
        <v>0</v>
      </c>
    </row>
    <row r="181" spans="1:5" ht="15" x14ac:dyDescent="0.2">
      <c r="A181" s="5"/>
      <c r="C181" s="3"/>
      <c r="D181" s="6"/>
      <c r="E181" s="6"/>
    </row>
    <row r="182" spans="1:5" ht="15" x14ac:dyDescent="0.2">
      <c r="A182" s="5" t="s">
        <v>71</v>
      </c>
      <c r="B182" s="17" t="s">
        <v>100</v>
      </c>
      <c r="C182" s="3"/>
      <c r="D182" s="6"/>
      <c r="E182" s="6"/>
    </row>
    <row r="183" spans="1:5" ht="15" x14ac:dyDescent="0.2">
      <c r="A183" s="5"/>
      <c r="B183" s="17" t="s">
        <v>21</v>
      </c>
      <c r="C183" s="3">
        <v>1</v>
      </c>
      <c r="D183" s="6">
        <v>0</v>
      </c>
      <c r="E183" s="6">
        <f>C183*D183</f>
        <v>0</v>
      </c>
    </row>
    <row r="184" spans="1:5" ht="15" x14ac:dyDescent="0.2">
      <c r="A184" s="5"/>
      <c r="C184" s="3"/>
      <c r="D184" s="6"/>
      <c r="E184" s="6"/>
    </row>
    <row r="185" spans="1:5" ht="28.5" x14ac:dyDescent="0.2">
      <c r="A185" s="5" t="s">
        <v>72</v>
      </c>
      <c r="B185" s="21" t="s">
        <v>105</v>
      </c>
      <c r="C185" s="3"/>
      <c r="D185" s="6"/>
      <c r="E185" s="6"/>
    </row>
    <row r="186" spans="1:5" ht="15" x14ac:dyDescent="0.2">
      <c r="A186" s="5"/>
      <c r="B186" s="22" t="s">
        <v>74</v>
      </c>
      <c r="C186" s="3"/>
      <c r="D186" s="6"/>
      <c r="E186" s="6"/>
    </row>
    <row r="187" spans="1:5" ht="15" x14ac:dyDescent="0.2">
      <c r="A187" s="5"/>
      <c r="B187" s="1" t="s">
        <v>21</v>
      </c>
      <c r="C187" s="3">
        <v>1</v>
      </c>
      <c r="D187" s="6">
        <v>0</v>
      </c>
      <c r="E187" s="6">
        <f t="shared" si="1"/>
        <v>0</v>
      </c>
    </row>
    <row r="188" spans="1:5" ht="15" x14ac:dyDescent="0.2">
      <c r="A188" s="5"/>
      <c r="C188" s="3"/>
      <c r="D188" s="6"/>
      <c r="E188" s="6"/>
    </row>
    <row r="189" spans="1:5" ht="15" x14ac:dyDescent="0.2">
      <c r="A189" s="5" t="s">
        <v>73</v>
      </c>
      <c r="B189" s="1" t="s">
        <v>157</v>
      </c>
      <c r="C189" s="3"/>
      <c r="D189" s="6"/>
      <c r="E189" s="6"/>
    </row>
    <row r="190" spans="1:5" ht="15" x14ac:dyDescent="0.2">
      <c r="A190" s="5"/>
      <c r="B190" s="44" t="s">
        <v>158</v>
      </c>
      <c r="C190" s="3"/>
      <c r="D190" s="6"/>
      <c r="E190" s="6"/>
    </row>
    <row r="191" spans="1:5" ht="15" x14ac:dyDescent="0.2">
      <c r="A191" s="5"/>
      <c r="B191" s="44" t="s">
        <v>21</v>
      </c>
      <c r="C191" s="3">
        <v>1</v>
      </c>
      <c r="D191" s="6">
        <v>0</v>
      </c>
      <c r="E191" s="6">
        <f t="shared" ref="E191" si="2">C191*D191</f>
        <v>0</v>
      </c>
    </row>
    <row r="192" spans="1:5" ht="15" x14ac:dyDescent="0.2">
      <c r="A192" s="5"/>
      <c r="C192" s="3"/>
      <c r="D192" s="6"/>
      <c r="E192" s="6"/>
    </row>
    <row r="193" spans="1:5" ht="30.75" customHeight="1" x14ac:dyDescent="0.2">
      <c r="A193" s="5" t="s">
        <v>75</v>
      </c>
      <c r="B193" s="14" t="s">
        <v>77</v>
      </c>
      <c r="C193" s="3"/>
      <c r="D193" s="6"/>
      <c r="E193" s="6"/>
    </row>
    <row r="194" spans="1:5" ht="15" x14ac:dyDescent="0.2">
      <c r="A194" s="5"/>
      <c r="B194" s="14" t="s">
        <v>78</v>
      </c>
      <c r="C194" s="3"/>
      <c r="D194" s="6"/>
      <c r="E194" s="6"/>
    </row>
    <row r="195" spans="1:5" ht="15" x14ac:dyDescent="0.2">
      <c r="A195" s="5"/>
      <c r="B195" s="1" t="s">
        <v>45</v>
      </c>
      <c r="C195" s="3">
        <v>3</v>
      </c>
      <c r="D195" s="6">
        <v>0</v>
      </c>
      <c r="E195" s="6">
        <f t="shared" si="1"/>
        <v>0</v>
      </c>
    </row>
    <row r="196" spans="1:5" ht="15" x14ac:dyDescent="0.2">
      <c r="A196" s="5"/>
      <c r="C196" s="3"/>
      <c r="D196" s="6"/>
      <c r="E196" s="6"/>
    </row>
    <row r="197" spans="1:5" ht="15" x14ac:dyDescent="0.2">
      <c r="A197" s="5" t="s">
        <v>76</v>
      </c>
      <c r="B197" s="14" t="s">
        <v>80</v>
      </c>
      <c r="C197" s="3"/>
      <c r="D197" s="6"/>
      <c r="E197" s="6"/>
    </row>
    <row r="198" spans="1:5" ht="15" x14ac:dyDescent="0.2">
      <c r="A198" s="5"/>
      <c r="B198" s="1" t="s">
        <v>22</v>
      </c>
      <c r="C198" s="3">
        <v>1</v>
      </c>
      <c r="D198" s="6">
        <v>0</v>
      </c>
      <c r="E198" s="6">
        <f t="shared" si="1"/>
        <v>0</v>
      </c>
    </row>
    <row r="199" spans="1:5" ht="15" x14ac:dyDescent="0.2">
      <c r="A199" s="5"/>
      <c r="C199" s="3"/>
      <c r="D199" s="6"/>
      <c r="E199" s="6"/>
    </row>
    <row r="200" spans="1:5" ht="28.5" x14ac:dyDescent="0.2">
      <c r="A200" s="5" t="s">
        <v>79</v>
      </c>
      <c r="B200" s="21" t="s">
        <v>130</v>
      </c>
      <c r="C200" s="3"/>
      <c r="D200" s="6"/>
      <c r="E200" s="6"/>
    </row>
    <row r="201" spans="1:5" ht="15" x14ac:dyDescent="0.2">
      <c r="A201" s="5"/>
      <c r="B201" s="1" t="s">
        <v>21</v>
      </c>
      <c r="C201" s="3">
        <v>1</v>
      </c>
      <c r="D201" s="6">
        <v>0</v>
      </c>
      <c r="E201" s="6">
        <f t="shared" ref="E201" si="3">C201*D201</f>
        <v>0</v>
      </c>
    </row>
    <row r="202" spans="1:5" ht="15" x14ac:dyDescent="0.2">
      <c r="A202" s="5"/>
      <c r="C202" s="3"/>
      <c r="D202" s="6"/>
      <c r="E202" s="6"/>
    </row>
    <row r="203" spans="1:5" ht="15" x14ac:dyDescent="0.2">
      <c r="A203" s="5" t="s">
        <v>167</v>
      </c>
      <c r="B203" s="21" t="s">
        <v>83</v>
      </c>
      <c r="C203" s="3"/>
      <c r="D203" s="6"/>
      <c r="E203" s="6"/>
    </row>
    <row r="204" spans="1:5" ht="57" x14ac:dyDescent="0.2">
      <c r="A204" s="5"/>
      <c r="B204" s="21" t="s">
        <v>171</v>
      </c>
      <c r="C204" s="3"/>
      <c r="D204" s="6"/>
      <c r="E204" s="6"/>
    </row>
    <row r="205" spans="1:5" ht="15" x14ac:dyDescent="0.2">
      <c r="A205" s="5"/>
      <c r="B205" s="1" t="s">
        <v>22</v>
      </c>
      <c r="C205" s="3">
        <v>1</v>
      </c>
      <c r="D205" s="6">
        <v>0</v>
      </c>
      <c r="E205" s="6">
        <f t="shared" ref="E205:E251" si="4">C205*D205</f>
        <v>0</v>
      </c>
    </row>
    <row r="206" spans="1:5" ht="15" x14ac:dyDescent="0.2">
      <c r="A206" s="5"/>
      <c r="C206" s="3"/>
      <c r="D206" s="6"/>
      <c r="E206" s="6"/>
    </row>
    <row r="207" spans="1:5" ht="15" x14ac:dyDescent="0.2">
      <c r="A207" s="5" t="s">
        <v>81</v>
      </c>
      <c r="B207" s="21" t="s">
        <v>99</v>
      </c>
      <c r="C207" s="3"/>
      <c r="D207" s="6"/>
      <c r="E207" s="6"/>
    </row>
    <row r="208" spans="1:5" ht="42.75" x14ac:dyDescent="0.2">
      <c r="A208" s="5"/>
      <c r="B208" s="21" t="s">
        <v>148</v>
      </c>
      <c r="C208" s="3"/>
      <c r="D208" s="6"/>
      <c r="E208" s="6"/>
    </row>
    <row r="209" spans="1:5" ht="15" x14ac:dyDescent="0.2">
      <c r="A209" s="5"/>
      <c r="B209" s="1" t="s">
        <v>21</v>
      </c>
      <c r="C209" s="3">
        <v>1</v>
      </c>
      <c r="D209" s="6">
        <v>0</v>
      </c>
      <c r="E209" s="6">
        <f t="shared" si="4"/>
        <v>0</v>
      </c>
    </row>
    <row r="210" spans="1:5" ht="15" x14ac:dyDescent="0.2">
      <c r="A210" s="5"/>
      <c r="C210" s="3"/>
      <c r="D210" s="6"/>
      <c r="E210" s="6"/>
    </row>
    <row r="211" spans="1:5" ht="15" x14ac:dyDescent="0.2">
      <c r="A211" s="5" t="s">
        <v>82</v>
      </c>
      <c r="B211" s="21" t="s">
        <v>122</v>
      </c>
      <c r="C211" s="3"/>
      <c r="D211" s="6"/>
      <c r="E211" s="6"/>
    </row>
    <row r="212" spans="1:5" ht="15" x14ac:dyDescent="0.2">
      <c r="A212" s="5"/>
      <c r="B212" s="1" t="s">
        <v>21</v>
      </c>
      <c r="C212" s="3">
        <v>1</v>
      </c>
      <c r="D212" s="6">
        <v>0</v>
      </c>
      <c r="E212" s="6">
        <f t="shared" ref="E212" si="5">C212*D212</f>
        <v>0</v>
      </c>
    </row>
    <row r="213" spans="1:5" ht="15" x14ac:dyDescent="0.2">
      <c r="A213" s="5"/>
      <c r="C213" s="3"/>
      <c r="D213" s="6"/>
      <c r="E213" s="6"/>
    </row>
    <row r="214" spans="1:5" ht="15" x14ac:dyDescent="0.2">
      <c r="A214" s="5" t="s">
        <v>84</v>
      </c>
      <c r="B214" s="21" t="s">
        <v>165</v>
      </c>
      <c r="C214" s="3"/>
      <c r="D214" s="6"/>
      <c r="E214" s="6"/>
    </row>
    <row r="215" spans="1:5" ht="15" x14ac:dyDescent="0.2">
      <c r="A215" s="5"/>
      <c r="B215" s="21" t="s">
        <v>166</v>
      </c>
      <c r="C215" s="3"/>
      <c r="D215" s="6"/>
      <c r="E215" s="6"/>
    </row>
    <row r="216" spans="1:5" ht="15" x14ac:dyDescent="0.2">
      <c r="A216" s="5"/>
      <c r="B216" s="1" t="s">
        <v>21</v>
      </c>
      <c r="C216" s="3">
        <v>1</v>
      </c>
      <c r="D216" s="6">
        <v>0</v>
      </c>
      <c r="E216" s="6">
        <f t="shared" ref="E216" si="6">C216*D216</f>
        <v>0</v>
      </c>
    </row>
    <row r="217" spans="1:5" ht="15" x14ac:dyDescent="0.2">
      <c r="A217" s="5"/>
      <c r="C217" s="3"/>
      <c r="D217" s="6"/>
      <c r="E217" s="6"/>
    </row>
    <row r="218" spans="1:5" ht="25.5" x14ac:dyDescent="0.2">
      <c r="A218" s="5" t="s">
        <v>85</v>
      </c>
      <c r="B218" s="45" t="s">
        <v>164</v>
      </c>
      <c r="C218" s="3"/>
      <c r="D218" s="6"/>
      <c r="E218" s="6"/>
    </row>
    <row r="219" spans="1:5" ht="15" x14ac:dyDescent="0.2">
      <c r="A219" s="5"/>
      <c r="B219" s="1" t="s">
        <v>22</v>
      </c>
      <c r="C219" s="3">
        <v>1</v>
      </c>
      <c r="D219" s="6">
        <v>0</v>
      </c>
      <c r="E219" s="6">
        <f t="shared" ref="E219" si="7">C219*D219</f>
        <v>0</v>
      </c>
    </row>
    <row r="220" spans="1:5" ht="15" x14ac:dyDescent="0.2">
      <c r="A220" s="5"/>
      <c r="C220" s="3"/>
      <c r="D220" s="6"/>
      <c r="E220" s="6"/>
    </row>
    <row r="221" spans="1:5" ht="57" x14ac:dyDescent="0.2">
      <c r="A221" s="5" t="s">
        <v>162</v>
      </c>
      <c r="B221" s="21" t="s">
        <v>163</v>
      </c>
      <c r="C221" s="3"/>
      <c r="D221" s="6"/>
      <c r="E221" s="6"/>
    </row>
    <row r="222" spans="1:5" ht="15" x14ac:dyDescent="0.2">
      <c r="A222" s="5"/>
      <c r="B222" s="1" t="s">
        <v>24</v>
      </c>
      <c r="C222" s="3">
        <v>5</v>
      </c>
      <c r="D222" s="6">
        <v>0</v>
      </c>
      <c r="E222" s="6">
        <f t="shared" ref="E222" si="8">C222*D222</f>
        <v>0</v>
      </c>
    </row>
    <row r="223" spans="1:5" ht="15" x14ac:dyDescent="0.2">
      <c r="A223" s="5"/>
      <c r="C223" s="3"/>
      <c r="D223" s="6"/>
      <c r="E223" s="6"/>
    </row>
    <row r="224" spans="1:5" ht="15" x14ac:dyDescent="0.2">
      <c r="A224" s="5" t="s">
        <v>88</v>
      </c>
      <c r="B224" s="24" t="s">
        <v>86</v>
      </c>
      <c r="C224" s="3"/>
      <c r="D224" s="6"/>
      <c r="E224" s="6"/>
    </row>
    <row r="225" spans="1:5" ht="57" x14ac:dyDescent="0.2">
      <c r="A225" s="5"/>
      <c r="B225" s="19" t="s">
        <v>87</v>
      </c>
      <c r="C225" s="3"/>
      <c r="D225" s="6"/>
      <c r="E225" s="6"/>
    </row>
    <row r="226" spans="1:5" ht="15" x14ac:dyDescent="0.2">
      <c r="A226" s="5"/>
      <c r="B226" s="1" t="s">
        <v>22</v>
      </c>
      <c r="C226" s="3">
        <v>1</v>
      </c>
      <c r="D226" s="6">
        <v>0</v>
      </c>
      <c r="E226" s="6">
        <f t="shared" si="4"/>
        <v>0</v>
      </c>
    </row>
    <row r="227" spans="1:5" ht="15" x14ac:dyDescent="0.2">
      <c r="A227" s="5"/>
      <c r="C227" s="3"/>
      <c r="D227" s="6"/>
      <c r="E227" s="6"/>
    </row>
    <row r="228" spans="1:5" ht="15" x14ac:dyDescent="0.25">
      <c r="A228" s="5"/>
      <c r="B228" s="2" t="s">
        <v>10</v>
      </c>
      <c r="C228" s="3"/>
      <c r="D228" s="6"/>
      <c r="E228" s="6"/>
    </row>
    <row r="229" spans="1:5" ht="399" x14ac:dyDescent="0.2">
      <c r="A229" s="5"/>
      <c r="B229" s="17" t="s">
        <v>149</v>
      </c>
      <c r="C229" s="3"/>
      <c r="D229" s="6"/>
      <c r="E229" s="6"/>
    </row>
    <row r="230" spans="1:5" ht="327.75" x14ac:dyDescent="0.2">
      <c r="A230" s="5"/>
      <c r="B230" s="17" t="s">
        <v>150</v>
      </c>
      <c r="C230" s="3"/>
      <c r="D230" s="6"/>
      <c r="E230" s="6"/>
    </row>
    <row r="231" spans="1:5" ht="15" x14ac:dyDescent="0.2">
      <c r="A231" s="5"/>
      <c r="C231" s="3"/>
      <c r="D231" s="6"/>
      <c r="E231" s="6"/>
    </row>
    <row r="232" spans="1:5" ht="28.5" x14ac:dyDescent="0.2">
      <c r="A232" s="5" t="s">
        <v>20</v>
      </c>
      <c r="B232" s="25" t="s">
        <v>101</v>
      </c>
      <c r="C232" s="3"/>
      <c r="D232" s="6"/>
      <c r="E232" s="6"/>
    </row>
    <row r="233" spans="1:5" ht="15" x14ac:dyDescent="0.2">
      <c r="A233" s="5"/>
      <c r="B233" s="1" t="s">
        <v>22</v>
      </c>
      <c r="C233" s="3">
        <v>1</v>
      </c>
      <c r="D233" s="6">
        <v>0</v>
      </c>
      <c r="E233" s="6">
        <f t="shared" si="4"/>
        <v>0</v>
      </c>
    </row>
    <row r="234" spans="1:5" ht="15" x14ac:dyDescent="0.2">
      <c r="A234" s="5"/>
      <c r="C234" s="3"/>
      <c r="D234" s="6"/>
      <c r="E234" s="6"/>
    </row>
    <row r="235" spans="1:5" ht="42.75" x14ac:dyDescent="0.2">
      <c r="A235" s="5" t="s">
        <v>23</v>
      </c>
      <c r="B235" s="25" t="s">
        <v>90</v>
      </c>
      <c r="C235" s="3"/>
      <c r="D235" s="6"/>
      <c r="E235" s="6"/>
    </row>
    <row r="236" spans="1:5" ht="15" x14ac:dyDescent="0.2">
      <c r="A236" s="5"/>
      <c r="B236" s="1" t="s">
        <v>21</v>
      </c>
      <c r="C236" s="3">
        <v>1</v>
      </c>
      <c r="D236" s="6">
        <v>0</v>
      </c>
      <c r="E236" s="6">
        <f t="shared" si="4"/>
        <v>0</v>
      </c>
    </row>
    <row r="237" spans="1:5" ht="15" x14ac:dyDescent="0.2">
      <c r="A237" s="5"/>
      <c r="C237" s="3"/>
      <c r="D237" s="6"/>
      <c r="E237" s="6"/>
    </row>
    <row r="238" spans="1:5" ht="42.75" x14ac:dyDescent="0.2">
      <c r="A238" s="5" t="s">
        <v>25</v>
      </c>
      <c r="B238" s="25" t="s">
        <v>103</v>
      </c>
      <c r="C238" s="3"/>
      <c r="D238" s="6"/>
      <c r="E238" s="6"/>
    </row>
    <row r="239" spans="1:5" ht="15" x14ac:dyDescent="0.2">
      <c r="A239" s="5"/>
      <c r="B239" s="1" t="s">
        <v>21</v>
      </c>
      <c r="C239" s="3">
        <v>10</v>
      </c>
      <c r="D239" s="6">
        <v>0</v>
      </c>
      <c r="E239" s="6">
        <f t="shared" si="4"/>
        <v>0</v>
      </c>
    </row>
    <row r="240" spans="1:5" ht="15" x14ac:dyDescent="0.2">
      <c r="A240" s="5"/>
      <c r="C240" s="3"/>
      <c r="D240" s="6"/>
      <c r="E240" s="6"/>
    </row>
    <row r="241" spans="1:5" ht="28.5" x14ac:dyDescent="0.2">
      <c r="A241" s="5" t="s">
        <v>26</v>
      </c>
      <c r="B241" s="26" t="s">
        <v>91</v>
      </c>
      <c r="C241" s="3"/>
      <c r="D241" s="6"/>
      <c r="E241" s="6"/>
    </row>
    <row r="242" spans="1:5" ht="15" x14ac:dyDescent="0.2">
      <c r="A242" s="5"/>
      <c r="B242" s="1" t="s">
        <v>21</v>
      </c>
      <c r="C242" s="3">
        <v>1</v>
      </c>
      <c r="D242" s="6">
        <v>0</v>
      </c>
      <c r="E242" s="6">
        <f t="shared" si="4"/>
        <v>0</v>
      </c>
    </row>
    <row r="243" spans="1:5" ht="15" x14ac:dyDescent="0.2">
      <c r="A243" s="5"/>
      <c r="C243" s="3"/>
      <c r="D243" s="6"/>
      <c r="E243" s="6"/>
    </row>
    <row r="244" spans="1:5" ht="28.5" x14ac:dyDescent="0.2">
      <c r="A244" s="5" t="s">
        <v>27</v>
      </c>
      <c r="B244" s="25" t="s">
        <v>102</v>
      </c>
      <c r="C244" s="3"/>
      <c r="D244" s="6"/>
      <c r="E244" s="6"/>
    </row>
    <row r="245" spans="1:5" ht="15" x14ac:dyDescent="0.2">
      <c r="A245" s="5"/>
      <c r="B245" s="1" t="s">
        <v>21</v>
      </c>
      <c r="C245" s="3">
        <v>5</v>
      </c>
      <c r="D245" s="6">
        <v>0</v>
      </c>
      <c r="E245" s="6">
        <f t="shared" si="4"/>
        <v>0</v>
      </c>
    </row>
    <row r="246" spans="1:5" ht="15" x14ac:dyDescent="0.2">
      <c r="A246" s="5"/>
      <c r="C246" s="3"/>
      <c r="D246" s="6"/>
      <c r="E246" s="6"/>
    </row>
    <row r="247" spans="1:5" ht="28.5" x14ac:dyDescent="0.2">
      <c r="A247" s="5" t="s">
        <v>28</v>
      </c>
      <c r="B247" s="25" t="s">
        <v>92</v>
      </c>
      <c r="C247" s="3"/>
      <c r="D247" s="6"/>
      <c r="E247" s="6"/>
    </row>
    <row r="248" spans="1:5" ht="15" x14ac:dyDescent="0.2">
      <c r="A248" s="5"/>
      <c r="B248" s="1" t="s">
        <v>21</v>
      </c>
      <c r="C248" s="3">
        <v>1</v>
      </c>
      <c r="D248" s="6">
        <v>0</v>
      </c>
      <c r="E248" s="6">
        <f t="shared" si="4"/>
        <v>0</v>
      </c>
    </row>
    <row r="249" spans="1:5" ht="15" x14ac:dyDescent="0.2">
      <c r="A249" s="5"/>
      <c r="C249" s="3"/>
      <c r="D249" s="6"/>
      <c r="E249" s="6"/>
    </row>
    <row r="250" spans="1:5" ht="28.5" x14ac:dyDescent="0.2">
      <c r="A250" s="5" t="s">
        <v>29</v>
      </c>
      <c r="B250" s="27" t="s">
        <v>106</v>
      </c>
      <c r="C250" s="3"/>
      <c r="D250" s="6"/>
      <c r="E250" s="6"/>
    </row>
    <row r="251" spans="1:5" ht="15" x14ac:dyDescent="0.2">
      <c r="A251" s="5"/>
      <c r="B251" s="1" t="s">
        <v>21</v>
      </c>
      <c r="C251" s="3">
        <v>2</v>
      </c>
      <c r="D251" s="6">
        <v>0</v>
      </c>
      <c r="E251" s="6">
        <f t="shared" si="4"/>
        <v>0</v>
      </c>
    </row>
    <row r="252" spans="1:5" ht="15" x14ac:dyDescent="0.2">
      <c r="A252" s="5"/>
      <c r="C252" s="3"/>
      <c r="D252" s="6"/>
      <c r="E252" s="6"/>
    </row>
    <row r="253" spans="1:5" ht="28.5" x14ac:dyDescent="0.2">
      <c r="A253" s="5" t="s">
        <v>50</v>
      </c>
      <c r="B253" s="17" t="s">
        <v>120</v>
      </c>
      <c r="C253" s="3"/>
      <c r="D253" s="6"/>
      <c r="E253" s="6"/>
    </row>
    <row r="254" spans="1:5" ht="15" x14ac:dyDescent="0.2">
      <c r="A254" s="5"/>
      <c r="B254" s="1" t="s">
        <v>21</v>
      </c>
      <c r="C254" s="3">
        <v>1</v>
      </c>
      <c r="D254" s="6">
        <v>0</v>
      </c>
      <c r="E254" s="6">
        <f t="shared" ref="E254" si="9">C254*D254</f>
        <v>0</v>
      </c>
    </row>
    <row r="255" spans="1:5" ht="15" x14ac:dyDescent="0.2">
      <c r="A255" s="5"/>
      <c r="C255" s="3"/>
      <c r="D255" s="6"/>
      <c r="E255" s="6"/>
    </row>
    <row r="256" spans="1:5" ht="42.75" x14ac:dyDescent="0.2">
      <c r="A256" s="5" t="s">
        <v>52</v>
      </c>
      <c r="B256" s="36" t="s">
        <v>119</v>
      </c>
      <c r="C256" s="3"/>
      <c r="D256" s="6"/>
      <c r="E256" s="6"/>
    </row>
    <row r="257" spans="1:5" ht="15" x14ac:dyDescent="0.2">
      <c r="A257" s="5"/>
      <c r="B257" s="1" t="s">
        <v>21</v>
      </c>
      <c r="C257" s="3">
        <v>1</v>
      </c>
      <c r="D257" s="6">
        <v>0</v>
      </c>
      <c r="E257" s="6">
        <f>C257*D257</f>
        <v>0</v>
      </c>
    </row>
    <row r="258" spans="1:5" ht="15" x14ac:dyDescent="0.2">
      <c r="A258" s="5"/>
      <c r="C258" s="3"/>
      <c r="D258" s="6"/>
      <c r="E258" s="6"/>
    </row>
    <row r="259" spans="1:5" ht="28.5" x14ac:dyDescent="0.2">
      <c r="A259" s="5" t="s">
        <v>53</v>
      </c>
      <c r="B259" s="27" t="s">
        <v>104</v>
      </c>
      <c r="C259" s="3"/>
      <c r="D259" s="6"/>
      <c r="E259" s="6"/>
    </row>
    <row r="260" spans="1:5" ht="15" x14ac:dyDescent="0.2">
      <c r="A260" s="5"/>
      <c r="B260" s="1" t="s">
        <v>21</v>
      </c>
      <c r="C260" s="3">
        <v>1</v>
      </c>
      <c r="D260" s="6">
        <v>0</v>
      </c>
      <c r="E260" s="6">
        <f t="shared" ref="E260" si="10">C260*D260</f>
        <v>0</v>
      </c>
    </row>
    <row r="261" spans="1:5" ht="15" x14ac:dyDescent="0.2">
      <c r="A261" s="5"/>
      <c r="C261" s="3"/>
      <c r="D261" s="6"/>
      <c r="E261" s="6"/>
    </row>
    <row r="262" spans="1:5" ht="57" x14ac:dyDescent="0.2">
      <c r="A262" s="5" t="s">
        <v>57</v>
      </c>
      <c r="B262" s="28" t="s">
        <v>121</v>
      </c>
      <c r="C262" s="3"/>
      <c r="D262" s="6"/>
      <c r="E262" s="6"/>
    </row>
    <row r="263" spans="1:5" ht="15" x14ac:dyDescent="0.2">
      <c r="A263" s="5"/>
      <c r="B263" s="1" t="s">
        <v>22</v>
      </c>
      <c r="C263" s="3">
        <v>1</v>
      </c>
      <c r="D263" s="6">
        <v>0</v>
      </c>
      <c r="E263" s="6">
        <f t="shared" ref="E263" si="11">C263*D263</f>
        <v>0</v>
      </c>
    </row>
    <row r="264" spans="1:5" ht="15" x14ac:dyDescent="0.2">
      <c r="A264" s="5"/>
      <c r="C264" s="3"/>
      <c r="D264" s="6"/>
      <c r="E264" s="6"/>
    </row>
    <row r="265" spans="1:5" ht="28.5" x14ac:dyDescent="0.2">
      <c r="A265" s="5" t="s">
        <v>60</v>
      </c>
      <c r="B265" s="17" t="s">
        <v>123</v>
      </c>
      <c r="C265" s="3"/>
      <c r="D265" s="6"/>
      <c r="E265" s="6"/>
    </row>
    <row r="266" spans="1:5" ht="15" x14ac:dyDescent="0.2">
      <c r="A266" s="5"/>
      <c r="B266" s="17" t="s">
        <v>22</v>
      </c>
      <c r="C266" s="3">
        <v>1</v>
      </c>
      <c r="D266" s="6">
        <v>0</v>
      </c>
      <c r="E266" s="6">
        <f t="shared" ref="E266" si="12">C266*D266</f>
        <v>0</v>
      </c>
    </row>
    <row r="267" spans="1:5" ht="15" x14ac:dyDescent="0.2">
      <c r="A267" s="5"/>
      <c r="C267" s="3"/>
      <c r="D267" s="6"/>
      <c r="E267" s="6"/>
    </row>
    <row r="268" spans="1:5" ht="15" x14ac:dyDescent="0.2">
      <c r="A268" s="5" t="s">
        <v>60</v>
      </c>
      <c r="B268" s="25" t="s">
        <v>93</v>
      </c>
      <c r="C268" s="3"/>
      <c r="D268" s="6"/>
      <c r="E268" s="6"/>
    </row>
    <row r="269" spans="1:5" ht="15" x14ac:dyDescent="0.2">
      <c r="A269" s="5"/>
      <c r="B269" s="1" t="s">
        <v>22</v>
      </c>
      <c r="C269" s="3">
        <v>1</v>
      </c>
      <c r="D269" s="6">
        <v>0</v>
      </c>
      <c r="E269" s="6">
        <f t="shared" ref="E269" si="13">C269*D269</f>
        <v>0</v>
      </c>
    </row>
    <row r="270" spans="1:5" ht="15" x14ac:dyDescent="0.2">
      <c r="A270" s="5"/>
      <c r="C270" s="3"/>
      <c r="D270" s="6"/>
      <c r="E270" s="6"/>
    </row>
    <row r="271" spans="1:5" ht="15" x14ac:dyDescent="0.2">
      <c r="A271" s="5" t="s">
        <v>63</v>
      </c>
      <c r="B271" s="25" t="s">
        <v>172</v>
      </c>
      <c r="C271" s="3"/>
      <c r="D271" s="6"/>
      <c r="E271" s="6"/>
    </row>
    <row r="272" spans="1:5" ht="15" x14ac:dyDescent="0.2">
      <c r="A272" s="5"/>
      <c r="B272" s="1" t="s">
        <v>22</v>
      </c>
      <c r="C272" s="3">
        <v>1</v>
      </c>
      <c r="D272" s="6">
        <v>0</v>
      </c>
      <c r="E272" s="6">
        <f t="shared" ref="E272" si="14">C272*D272</f>
        <v>0</v>
      </c>
    </row>
    <row r="273" spans="1:5" ht="15" x14ac:dyDescent="0.2">
      <c r="A273" s="5"/>
      <c r="C273" s="3"/>
      <c r="D273" s="6"/>
      <c r="E273" s="6"/>
    </row>
    <row r="274" spans="1:5" ht="48.75" customHeight="1" x14ac:dyDescent="0.2">
      <c r="A274" s="5" t="s">
        <v>64</v>
      </c>
      <c r="B274" s="55" t="s">
        <v>173</v>
      </c>
      <c r="D274" s="4"/>
      <c r="E274" s="4"/>
    </row>
    <row r="275" spans="1:5" x14ac:dyDescent="0.2">
      <c r="A275" s="56"/>
      <c r="B275" s="57" t="s">
        <v>22</v>
      </c>
      <c r="C275" s="3">
        <v>1</v>
      </c>
      <c r="D275" s="58">
        <v>0</v>
      </c>
      <c r="E275" s="59">
        <f>D275*C275</f>
        <v>0</v>
      </c>
    </row>
    <row r="276" spans="1:5" ht="15" x14ac:dyDescent="0.2">
      <c r="A276" s="5"/>
      <c r="C276" s="3"/>
      <c r="D276" s="6"/>
      <c r="E276" s="6"/>
    </row>
    <row r="277" spans="1:5" ht="15" x14ac:dyDescent="0.25">
      <c r="A277" s="5"/>
      <c r="B277" s="2" t="s">
        <v>16</v>
      </c>
      <c r="C277" s="3"/>
      <c r="D277" s="6"/>
      <c r="E277" s="6"/>
    </row>
    <row r="278" spans="1:5" ht="15" x14ac:dyDescent="0.2">
      <c r="A278" s="5"/>
      <c r="C278" s="3"/>
      <c r="D278" s="6"/>
      <c r="E278" s="6"/>
    </row>
    <row r="279" spans="1:5" ht="15" x14ac:dyDescent="0.2">
      <c r="A279" s="5" t="s">
        <v>20</v>
      </c>
      <c r="B279" s="34" t="s">
        <v>118</v>
      </c>
      <c r="C279" s="29"/>
      <c r="D279" s="30"/>
      <c r="E279" s="6"/>
    </row>
    <row r="280" spans="1:5" ht="15" x14ac:dyDescent="0.2">
      <c r="A280" s="5"/>
      <c r="B280" s="1" t="s">
        <v>22</v>
      </c>
      <c r="C280" s="3">
        <v>1</v>
      </c>
      <c r="D280" s="6">
        <v>0</v>
      </c>
      <c r="E280" s="6">
        <f t="shared" ref="E280" si="15">C280*D280</f>
        <v>0</v>
      </c>
    </row>
    <row r="281" spans="1:5" ht="15" x14ac:dyDescent="0.2">
      <c r="A281" s="5"/>
      <c r="C281" s="3"/>
      <c r="D281" s="6"/>
      <c r="E281" s="6"/>
    </row>
    <row r="282" spans="1:5" ht="15" x14ac:dyDescent="0.2">
      <c r="A282" s="5" t="s">
        <v>23</v>
      </c>
      <c r="B282" s="17" t="s">
        <v>151</v>
      </c>
      <c r="C282" s="3"/>
      <c r="D282" s="6"/>
      <c r="E282" s="6"/>
    </row>
    <row r="283" spans="1:5" ht="15" x14ac:dyDescent="0.2">
      <c r="A283" s="5"/>
      <c r="B283" s="1" t="s">
        <v>22</v>
      </c>
      <c r="C283" s="3">
        <v>1</v>
      </c>
      <c r="D283" s="6">
        <v>0</v>
      </c>
      <c r="E283" s="6">
        <f t="shared" ref="E283" si="16">C283*D283</f>
        <v>0</v>
      </c>
    </row>
    <row r="284" spans="1:5" ht="15" x14ac:dyDescent="0.2">
      <c r="A284" s="5"/>
      <c r="C284" s="3"/>
      <c r="D284" s="6"/>
      <c r="E284" s="6"/>
    </row>
    <row r="285" spans="1:5" ht="15" x14ac:dyDescent="0.2">
      <c r="A285" s="5" t="s">
        <v>25</v>
      </c>
      <c r="B285" s="17" t="s">
        <v>152</v>
      </c>
      <c r="C285" s="3"/>
      <c r="D285" s="6"/>
      <c r="E285" s="6"/>
    </row>
    <row r="286" spans="1:5" ht="15" x14ac:dyDescent="0.2">
      <c r="A286" s="5"/>
      <c r="B286" s="1" t="s">
        <v>22</v>
      </c>
      <c r="C286" s="3">
        <v>1</v>
      </c>
      <c r="D286" s="6">
        <v>0</v>
      </c>
      <c r="E286" s="6">
        <f t="shared" ref="E286" si="17">C286*D286</f>
        <v>0</v>
      </c>
    </row>
    <row r="287" spans="1:5" x14ac:dyDescent="0.2">
      <c r="A287" s="29"/>
      <c r="C287" s="3"/>
      <c r="D287" s="6"/>
      <c r="E287" s="6"/>
    </row>
    <row r="288" spans="1:5" ht="99.75" x14ac:dyDescent="0.2">
      <c r="A288" s="5" t="s">
        <v>26</v>
      </c>
      <c r="B288" s="33" t="s">
        <v>134</v>
      </c>
      <c r="C288" s="3"/>
      <c r="D288" s="6"/>
      <c r="E288" s="6"/>
    </row>
    <row r="289" spans="1:5" ht="15" x14ac:dyDescent="0.2">
      <c r="A289" s="5"/>
      <c r="B289" s="34" t="s">
        <v>135</v>
      </c>
      <c r="C289" s="3">
        <v>1</v>
      </c>
      <c r="D289" s="6">
        <v>0</v>
      </c>
      <c r="E289" s="6">
        <f t="shared" ref="E289" si="18">C289*D289</f>
        <v>0</v>
      </c>
    </row>
    <row r="290" spans="1:5" ht="15" x14ac:dyDescent="0.2">
      <c r="A290" s="5"/>
      <c r="B290" s="34"/>
      <c r="C290" s="3"/>
      <c r="D290" s="6"/>
      <c r="E290" s="6"/>
    </row>
    <row r="291" spans="1:5" ht="28.5" x14ac:dyDescent="0.2">
      <c r="A291" s="5" t="s">
        <v>27</v>
      </c>
      <c r="B291" s="46" t="s">
        <v>170</v>
      </c>
      <c r="C291" s="3"/>
      <c r="D291" s="6"/>
      <c r="E291" s="6"/>
    </row>
    <row r="292" spans="1:5" ht="15" x14ac:dyDescent="0.2">
      <c r="A292" s="5"/>
      <c r="B292" s="46" t="s">
        <v>22</v>
      </c>
      <c r="C292" s="3">
        <v>1</v>
      </c>
      <c r="D292" s="6">
        <v>0</v>
      </c>
      <c r="E292" s="6">
        <f t="shared" ref="E292" si="19">C292*D292</f>
        <v>0</v>
      </c>
    </row>
    <row r="293" spans="1:5" ht="15" x14ac:dyDescent="0.2">
      <c r="A293" s="47"/>
      <c r="B293" s="48"/>
      <c r="C293" s="49"/>
      <c r="D293" s="50"/>
      <c r="E293" s="50"/>
    </row>
    <row r="294" spans="1:5" ht="15" x14ac:dyDescent="0.25">
      <c r="A294" s="5"/>
      <c r="B294" s="2" t="s">
        <v>94</v>
      </c>
      <c r="C294" s="3"/>
      <c r="D294" s="10"/>
      <c r="E294" s="51">
        <f>SUM(E13:E292)</f>
        <v>0</v>
      </c>
    </row>
    <row r="295" spans="1:5" x14ac:dyDescent="0.2">
      <c r="C295" s="3"/>
      <c r="D295" s="10"/>
      <c r="E295" s="10"/>
    </row>
    <row r="296" spans="1:5" x14ac:dyDescent="0.2">
      <c r="B296" s="31" t="s">
        <v>89</v>
      </c>
      <c r="C296" s="3"/>
      <c r="D296" s="10"/>
      <c r="E296" s="10"/>
    </row>
    <row r="297" spans="1:5" x14ac:dyDescent="0.2">
      <c r="B297" s="32" t="s">
        <v>125</v>
      </c>
      <c r="C297" s="3"/>
      <c r="D297" s="10"/>
      <c r="E297" s="10">
        <f>E294*0.05</f>
        <v>0</v>
      </c>
    </row>
    <row r="298" spans="1:5" x14ac:dyDescent="0.2">
      <c r="C298" s="9"/>
      <c r="D298" s="10"/>
      <c r="E298" s="10"/>
    </row>
    <row r="299" spans="1:5" ht="15.75" thickBot="1" x14ac:dyDescent="0.3">
      <c r="B299" s="37" t="s">
        <v>131</v>
      </c>
      <c r="C299" s="38"/>
      <c r="D299" s="39"/>
      <c r="E299" s="40">
        <f>E294+E297</f>
        <v>0</v>
      </c>
    </row>
    <row r="300" spans="1:5" x14ac:dyDescent="0.2">
      <c r="B300" s="41" t="s">
        <v>126</v>
      </c>
      <c r="C300" s="42"/>
      <c r="D300" s="42"/>
      <c r="E300" s="43">
        <f>E299*0.095</f>
        <v>0</v>
      </c>
    </row>
    <row r="301" spans="1:5" ht="15.75" thickBot="1" x14ac:dyDescent="0.3">
      <c r="B301" s="52" t="s">
        <v>132</v>
      </c>
      <c r="C301" s="53"/>
      <c r="D301" s="53"/>
      <c r="E301" s="54">
        <f>E299+E300</f>
        <v>0</v>
      </c>
    </row>
  </sheetData>
  <pageMargins left="0.7" right="0.7" top="0.75" bottom="0.75" header="0.3" footer="0.3"/>
  <pageSetup paperSize="9" scale="75" fitToHeight="0" orientation="portrait" r:id="rId1"/>
  <rowBreaks count="5" manualBreakCount="5">
    <brk id="19" max="16383" man="1"/>
    <brk id="63" max="16383" man="1"/>
    <brk id="102" max="16383" man="1"/>
    <brk id="231" max="16383" man="1"/>
    <brk id="27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2021-03-05T07:54:06Z</dcterms:modified>
</cp:coreProperties>
</file>